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  <Override PartName="/xl/commentsmeta1" ContentType="application/binary"/>
  <Override PartName="/xl/commentsmeta2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M:\Drives compartilhados\DMS_COMPRAS E LICITAÇÃO\DMS 2025\04 - PREGÕES, CONCORRÊNCIA\SERVIÇOS\1. Publicadas\013523_2024 - APOIO ADMINISTRATIVO\1. Arquivo para Republicação\"/>
    </mc:Choice>
  </mc:AlternateContent>
  <xr:revisionPtr revIDLastSave="0" documentId="13_ncr:1_{483FFB49-DE4E-4D38-B65F-799342353AC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RESUMO" sheetId="1" r:id="rId1"/>
    <sheet name="PORTEIRO D MOSSORO" sheetId="2" r:id="rId2"/>
    <sheet name="PORTEIRO N MOSSORÓ" sheetId="3" r:id="rId3"/>
    <sheet name="SUPERVISOR" sheetId="4" r:id="rId4"/>
    <sheet name="Insumos Diversos" sheetId="5" r:id="rId5"/>
  </sheets>
  <definedNames>
    <definedName name="Area_2" localSheetId="1">#REF!</definedName>
    <definedName name="Area_2" localSheetId="2">#REF!</definedName>
    <definedName name="Area_2" localSheetId="3">#REF!</definedName>
    <definedName name="Area_2">#REF!</definedName>
    <definedName name="aREA1" localSheetId="1">#REF!</definedName>
    <definedName name="aREA1" localSheetId="2">#REF!</definedName>
    <definedName name="aREA1" localSheetId="3">#REF!</definedName>
    <definedName name="aREA1">#REF!</definedName>
    <definedName name="area2" localSheetId="1">#REF!</definedName>
    <definedName name="area2" localSheetId="2">#REF!</definedName>
    <definedName name="area2" localSheetId="3">#REF!</definedName>
    <definedName name="area2">#REF!</definedName>
    <definedName name="Area3" localSheetId="1">#REF!</definedName>
    <definedName name="Area3" localSheetId="2">#REF!</definedName>
    <definedName name="Area3" localSheetId="3">#REF!</definedName>
    <definedName name="Area3">#REF!</definedName>
    <definedName name="Area4" localSheetId="1">#REF!</definedName>
    <definedName name="Area4" localSheetId="2">#REF!</definedName>
    <definedName name="Area4" localSheetId="3">#REF!</definedName>
    <definedName name="Area4">#REF!</definedName>
    <definedName name="ASD" localSheetId="3">#REF!</definedName>
    <definedName name="ASD">#REF!</definedName>
    <definedName name="ASDASD" localSheetId="3">#REF!</definedName>
    <definedName name="ASDASD">#REF!</definedName>
    <definedName name="Excel_BuiltIn_Print_Area" localSheetId="1">#REF!</definedName>
    <definedName name="Excel_BuiltIn_Print_Area" localSheetId="2">#REF!</definedName>
    <definedName name="Excel_BuiltIn_Print_Area" localSheetId="3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 localSheetId="3">#REF!</definedName>
    <definedName name="Excel_BuiltIn_Print_Area_1">#REF!</definedName>
    <definedName name="Excel_BuiltIn_Print_Area_2" localSheetId="1">#REF!</definedName>
    <definedName name="Excel_BuiltIn_Print_Area_2" localSheetId="2">#REF!</definedName>
    <definedName name="Excel_BuiltIn_Print_Area_2" localSheetId="3">#REF!</definedName>
    <definedName name="Excel_BuiltIn_Print_Area_2">#REF!</definedName>
    <definedName name="Excel_um" localSheetId="1">#REF!</definedName>
    <definedName name="Excel_um" localSheetId="2">#REF!</definedName>
    <definedName name="Excel_um" localSheetId="3">#REF!</definedName>
    <definedName name="Excel_um">#REF!</definedName>
    <definedName name="INICIO" localSheetId="1">#REF!</definedName>
    <definedName name="INICIO" localSheetId="2">#REF!</definedName>
    <definedName name="INICIO" localSheetId="3">#REF!</definedName>
    <definedName name="INICIO">#REF!</definedName>
    <definedName name="Pintor" localSheetId="1">#REF!</definedName>
    <definedName name="Pintor" localSheetId="2">#REF!</definedName>
    <definedName name="Pintor" localSheetId="3">#REF!</definedName>
    <definedName name="Pintor">#REF!</definedName>
    <definedName name="Pintor1" localSheetId="1">#REF!</definedName>
    <definedName name="Pintor1" localSheetId="2">#REF!</definedName>
    <definedName name="Pintor1" localSheetId="3">#REF!</definedName>
    <definedName name="Pintor1">#REF!</definedName>
    <definedName name="um" localSheetId="1">#REF!</definedName>
    <definedName name="um" localSheetId="2">#REF!</definedName>
    <definedName name="um" localSheetId="3">#REF!</definedName>
    <definedName name="um">#REF!</definedName>
  </definedNames>
  <calcPr calcId="191029"/>
  <extLst>
    <ext uri="GoogleSheetsCustomDataVersion2">
      <go:sheetsCustomData xmlns:go="http://customooxmlschemas.google.com/" r:id="rId9" roundtripDataChecksum="laHF5Hjaa6uw55kiSyZ0+DccOwT6L1hj6N18bhO2NXg="/>
    </ext>
  </extLst>
</workbook>
</file>

<file path=xl/calcChain.xml><?xml version="1.0" encoding="utf-8"?>
<calcChain xmlns="http://schemas.openxmlformats.org/spreadsheetml/2006/main">
  <c r="I127" i="2" l="1"/>
  <c r="I127" i="3"/>
  <c r="G46" i="5"/>
  <c r="F46" i="5"/>
  <c r="G47" i="5" l="1"/>
  <c r="G48" i="5" s="1"/>
  <c r="F47" i="5"/>
  <c r="F48" i="5" s="1"/>
  <c r="F45" i="5"/>
  <c r="G45" i="5" s="1"/>
  <c r="F37" i="5"/>
  <c r="F36" i="5"/>
  <c r="F35" i="5"/>
  <c r="F34" i="5"/>
  <c r="F38" i="5" s="1"/>
  <c r="F39" i="5" s="1"/>
  <c r="I120" i="4" s="1"/>
  <c r="F33" i="5"/>
  <c r="F24" i="5"/>
  <c r="F23" i="5"/>
  <c r="F22" i="5"/>
  <c r="F21" i="5"/>
  <c r="F20" i="5"/>
  <c r="F19" i="5"/>
  <c r="F18" i="5"/>
  <c r="F17" i="5"/>
  <c r="F10" i="5"/>
  <c r="F9" i="5"/>
  <c r="F8" i="5"/>
  <c r="F7" i="5"/>
  <c r="F6" i="5"/>
  <c r="F5" i="5"/>
  <c r="F4" i="5"/>
  <c r="F11" i="5" s="1"/>
  <c r="F12" i="5" s="1"/>
  <c r="I117" i="3" s="1"/>
  <c r="I162" i="4"/>
  <c r="B152" i="4"/>
  <c r="I130" i="4"/>
  <c r="I103" i="4"/>
  <c r="I101" i="4"/>
  <c r="I100" i="4"/>
  <c r="I99" i="4"/>
  <c r="I98" i="4"/>
  <c r="I104" i="4" s="1"/>
  <c r="I90" i="4"/>
  <c r="I88" i="4"/>
  <c r="I87" i="4"/>
  <c r="H68" i="4"/>
  <c r="I67" i="4"/>
  <c r="H66" i="4"/>
  <c r="I65" i="4" s="1"/>
  <c r="I66" i="4" s="1"/>
  <c r="I75" i="4" s="1"/>
  <c r="I82" i="4" s="1"/>
  <c r="I61" i="4"/>
  <c r="I91" i="4" s="1"/>
  <c r="I48" i="4"/>
  <c r="I46" i="4"/>
  <c r="I39" i="4"/>
  <c r="G39" i="4"/>
  <c r="I35" i="4"/>
  <c r="I38" i="4" s="1"/>
  <c r="I34" i="4"/>
  <c r="G34" i="4"/>
  <c r="I33" i="4"/>
  <c r="I32" i="4"/>
  <c r="J108" i="4" s="1"/>
  <c r="I109" i="4" s="1"/>
  <c r="I115" i="4" s="1"/>
  <c r="K31" i="4"/>
  <c r="H149" i="3"/>
  <c r="B149" i="3"/>
  <c r="I100" i="3"/>
  <c r="I98" i="3"/>
  <c r="I97" i="3"/>
  <c r="I96" i="3"/>
  <c r="I95" i="3"/>
  <c r="I87" i="3"/>
  <c r="I88" i="3" s="1"/>
  <c r="I84" i="3"/>
  <c r="I85" i="3" s="1"/>
  <c r="H68" i="3"/>
  <c r="I67" i="3"/>
  <c r="H66" i="3"/>
  <c r="I65" i="3"/>
  <c r="I66" i="3" s="1"/>
  <c r="I72" i="3" s="1"/>
  <c r="I79" i="3" s="1"/>
  <c r="I61" i="3"/>
  <c r="I46" i="3"/>
  <c r="I48" i="3" s="1"/>
  <c r="I35" i="3"/>
  <c r="I33" i="3"/>
  <c r="I32" i="3"/>
  <c r="G34" i="3" s="1"/>
  <c r="I34" i="3" s="1"/>
  <c r="I31" i="3"/>
  <c r="K31" i="3" s="1"/>
  <c r="H149" i="2"/>
  <c r="B149" i="2"/>
  <c r="I100" i="2"/>
  <c r="I98" i="2"/>
  <c r="I97" i="2"/>
  <c r="I96" i="2"/>
  <c r="I95" i="2"/>
  <c r="I101" i="2" s="1"/>
  <c r="I87" i="2"/>
  <c r="I88" i="2" s="1"/>
  <c r="J88" i="2" s="1"/>
  <c r="I85" i="2"/>
  <c r="J85" i="2" s="1"/>
  <c r="I84" i="2"/>
  <c r="J84" i="2" s="1"/>
  <c r="H68" i="2"/>
  <c r="I67" i="2" s="1"/>
  <c r="I61" i="2"/>
  <c r="I46" i="2"/>
  <c r="I48" i="2" s="1"/>
  <c r="J48" i="2" s="1"/>
  <c r="G39" i="2"/>
  <c r="I39" i="2" s="1"/>
  <c r="I38" i="2"/>
  <c r="J89" i="2" s="1"/>
  <c r="I35" i="2"/>
  <c r="I34" i="2"/>
  <c r="G34" i="2"/>
  <c r="I33" i="2"/>
  <c r="I32" i="2"/>
  <c r="I31" i="2"/>
  <c r="J105" i="2" s="1"/>
  <c r="I106" i="2" s="1"/>
  <c r="I112" i="2" s="1"/>
  <c r="D5" i="1"/>
  <c r="C5" i="1"/>
  <c r="F4" i="1"/>
  <c r="D4" i="1"/>
  <c r="C4" i="1"/>
  <c r="F3" i="1"/>
  <c r="D3" i="1"/>
  <c r="C3" i="1"/>
  <c r="F25" i="5" l="1"/>
  <c r="F26" i="5" s="1"/>
  <c r="I117" i="2" s="1"/>
  <c r="J91" i="4"/>
  <c r="J100" i="4"/>
  <c r="J57" i="4"/>
  <c r="J47" i="4"/>
  <c r="J87" i="4"/>
  <c r="J56" i="4"/>
  <c r="J46" i="4"/>
  <c r="J59" i="4"/>
  <c r="J92" i="4"/>
  <c r="J58" i="4"/>
  <c r="J55" i="4"/>
  <c r="J54" i="4"/>
  <c r="I41" i="4"/>
  <c r="J101" i="4" s="1"/>
  <c r="J89" i="4"/>
  <c r="J53" i="4"/>
  <c r="J60" i="4"/>
  <c r="J88" i="4"/>
  <c r="J90" i="4"/>
  <c r="I122" i="4"/>
  <c r="I124" i="4" s="1"/>
  <c r="I144" i="4" s="1"/>
  <c r="I119" i="2"/>
  <c r="I119" i="3"/>
  <c r="J48" i="4"/>
  <c r="I121" i="3"/>
  <c r="I141" i="3" s="1"/>
  <c r="K31" i="2"/>
  <c r="I101" i="3"/>
  <c r="J53" i="2"/>
  <c r="J86" i="2"/>
  <c r="I90" i="2" s="1"/>
  <c r="I139" i="2" s="1"/>
  <c r="I41" i="2"/>
  <c r="J105" i="3"/>
  <c r="I106" i="3" s="1"/>
  <c r="I112" i="3" s="1"/>
  <c r="J55" i="2"/>
  <c r="J87" i="2"/>
  <c r="J46" i="2"/>
  <c r="J56" i="2"/>
  <c r="H66" i="2"/>
  <c r="I65" i="2" s="1"/>
  <c r="I66" i="2" s="1"/>
  <c r="I72" i="2" s="1"/>
  <c r="I79" i="2" s="1"/>
  <c r="I38" i="3"/>
  <c r="J60" i="2"/>
  <c r="J54" i="2"/>
  <c r="J57" i="2"/>
  <c r="G39" i="3"/>
  <c r="I39" i="3" s="1"/>
  <c r="J59" i="2"/>
  <c r="J47" i="2"/>
  <c r="J58" i="2"/>
  <c r="I121" i="2" l="1"/>
  <c r="I141" i="2" s="1"/>
  <c r="J98" i="4"/>
  <c r="J86" i="3"/>
  <c r="J53" i="3"/>
  <c r="J60" i="3"/>
  <c r="I41" i="3"/>
  <c r="J59" i="3"/>
  <c r="J89" i="3"/>
  <c r="J58" i="3"/>
  <c r="J57" i="3"/>
  <c r="J47" i="3"/>
  <c r="J56" i="3"/>
  <c r="J55" i="3"/>
  <c r="J54" i="3"/>
  <c r="J87" i="3"/>
  <c r="J61" i="4"/>
  <c r="I81" i="4" s="1"/>
  <c r="I49" i="4"/>
  <c r="I80" i="4" s="1"/>
  <c r="I83" i="4" s="1"/>
  <c r="I141" i="4" s="1"/>
  <c r="J88" i="3"/>
  <c r="I140" i="4"/>
  <c r="J102" i="4"/>
  <c r="I49" i="2"/>
  <c r="I77" i="2" s="1"/>
  <c r="J61" i="2"/>
  <c r="I78" i="2" s="1"/>
  <c r="J98" i="2"/>
  <c r="J97" i="2"/>
  <c r="I137" i="2"/>
  <c r="J99" i="2"/>
  <c r="J99" i="4"/>
  <c r="J85" i="3"/>
  <c r="I93" i="4"/>
  <c r="I142" i="4" s="1"/>
  <c r="J84" i="3"/>
  <c r="J100" i="2"/>
  <c r="J46" i="3"/>
  <c r="I49" i="3" s="1"/>
  <c r="I77" i="3" s="1"/>
  <c r="J96" i="2"/>
  <c r="J95" i="2"/>
  <c r="J103" i="4"/>
  <c r="J48" i="3"/>
  <c r="I90" i="3" l="1"/>
  <c r="I139" i="3" s="1"/>
  <c r="J99" i="3"/>
  <c r="J100" i="3"/>
  <c r="I137" i="3"/>
  <c r="J97" i="3"/>
  <c r="J96" i="3"/>
  <c r="J98" i="3"/>
  <c r="J95" i="3"/>
  <c r="I80" i="2"/>
  <c r="I138" i="2" s="1"/>
  <c r="I142" i="2" s="1"/>
  <c r="J61" i="3"/>
  <c r="I78" i="3" s="1"/>
  <c r="I80" i="3" s="1"/>
  <c r="I138" i="3" s="1"/>
  <c r="J101" i="2"/>
  <c r="I111" i="2" s="1"/>
  <c r="I113" i="2" s="1"/>
  <c r="I140" i="2" s="1"/>
  <c r="J104" i="4"/>
  <c r="I114" i="4" s="1"/>
  <c r="I116" i="4" s="1"/>
  <c r="I143" i="4" s="1"/>
  <c r="I145" i="4" s="1"/>
  <c r="J128" i="4" l="1"/>
  <c r="J125" i="2"/>
  <c r="J101" i="3"/>
  <c r="I111" i="3" s="1"/>
  <c r="I113" i="3" s="1"/>
  <c r="I140" i="3" s="1"/>
  <c r="I142" i="3" s="1"/>
  <c r="J125" i="3" l="1"/>
  <c r="J126" i="2"/>
  <c r="J129" i="2" s="1"/>
  <c r="J129" i="4"/>
  <c r="J126" i="3" l="1"/>
  <c r="J131" i="3" s="1"/>
  <c r="J132" i="4"/>
  <c r="J134" i="4"/>
  <c r="J133" i="4"/>
  <c r="J131" i="4"/>
  <c r="J130" i="2"/>
  <c r="J128" i="3"/>
  <c r="J131" i="2"/>
  <c r="J128" i="2"/>
  <c r="J130" i="3" l="1"/>
  <c r="J129" i="3"/>
  <c r="J135" i="4"/>
  <c r="I146" i="4" s="1"/>
  <c r="I147" i="4" s="1"/>
  <c r="D152" i="4" s="1"/>
  <c r="F152" i="4" s="1"/>
  <c r="I152" i="4" s="1"/>
  <c r="I153" i="4" s="1"/>
  <c r="I155" i="4" s="1"/>
  <c r="I161" i="4" s="1"/>
  <c r="I163" i="4" s="1"/>
  <c r="J132" i="2"/>
  <c r="I143" i="2" s="1"/>
  <c r="I144" i="2" s="1"/>
  <c r="D149" i="2" s="1"/>
  <c r="F149" i="2" s="1"/>
  <c r="E3" i="1" s="1"/>
  <c r="G3" i="1" s="1"/>
  <c r="J132" i="3"/>
  <c r="I143" i="3" s="1"/>
  <c r="I144" i="3" s="1"/>
  <c r="D149" i="3" s="1"/>
  <c r="F149" i="3" s="1"/>
  <c r="I149" i="2" l="1"/>
  <c r="I150" i="2" s="1"/>
  <c r="I152" i="2" s="1"/>
  <c r="I158" i="2" s="1"/>
  <c r="I160" i="2" s="1"/>
  <c r="E5" i="1"/>
  <c r="G5" i="1" s="1"/>
  <c r="H5" i="1" s="1"/>
  <c r="I149" i="3"/>
  <c r="I150" i="3" s="1"/>
  <c r="I152" i="3" s="1"/>
  <c r="I158" i="3" s="1"/>
  <c r="I160" i="3" s="1"/>
  <c r="E4" i="1"/>
  <c r="G4" i="1" s="1"/>
  <c r="H4" i="1" s="1"/>
  <c r="H3" i="1"/>
  <c r="H7" i="1" l="1"/>
  <c r="G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1" authorId="0" shapeId="0" xr:uid="{00000000-0006-0000-0100-000001000000}">
      <text>
        <r>
          <rPr>
            <sz val="11"/>
            <color rgb="FF000000"/>
            <rFont val="Calibri"/>
            <scheme val="minor"/>
          </rPr>
          <t>======
ID#AAABiGvXtNE
UFERSA    (2023-03-01 17:24:37)
Atualizado conforme Parágrafo Sexto, Cláusula Quarta.</t>
        </r>
      </text>
    </comment>
    <comment ref="M34" authorId="0" shapeId="0" xr:uid="{00000000-0006-0000-0100-00000D000000}">
      <text>
        <r>
          <rPr>
            <sz val="11"/>
            <color rgb="FF000000"/>
            <rFont val="Calibri"/>
            <scheme val="minor"/>
          </rPr>
          <t>======
ID#AAABiGvXtOQ
UFERSA    (2023-03-01 17:24:36)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100-000002000000}">
      <text>
        <r>
          <rPr>
            <sz val="11"/>
            <color rgb="FF000000"/>
            <rFont val="Calibri"/>
            <scheme val="minor"/>
          </rPr>
          <t>======
ID#AAABiGvXtM8
UFERSA    (2023-03-01 17:24:37)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100-000007000000}">
      <text>
        <r>
          <rPr>
            <sz val="11"/>
            <color rgb="FF000000"/>
            <rFont val="Calibri"/>
            <scheme val="minor"/>
          </rPr>
          <t>======
ID#AAABiGvXtNU
UFERSA    (2023-03-01 17:24:36)
Para jornada de 12x36 horas não será devido este adicional, conforme §1º do art. 59-A da CLT.</t>
        </r>
      </text>
    </comment>
    <comment ref="I47" authorId="0" shapeId="0" xr:uid="{00000000-0006-0000-0100-00000A000000}">
      <text>
        <r>
          <rPr>
            <sz val="11"/>
            <color rgb="FF000000"/>
            <rFont val="Calibri"/>
            <scheme val="minor"/>
          </rPr>
          <t>======
ID#AAABiGvXtOA
UFERSA    (2023-03-01 17:24:36)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100-000008000000}">
      <text>
        <r>
          <rPr>
            <sz val="11"/>
            <color rgb="FF000000"/>
            <rFont val="Calibri"/>
            <scheme val="minor"/>
          </rPr>
          <t>======
ID#AAABiGvXtM4
UFERSA    (2023-03-01 17:24:36)
Comprovar pela GFIP!</t>
        </r>
      </text>
    </comment>
    <comment ref="M84" authorId="0" shapeId="0" xr:uid="{00000000-0006-0000-0100-00000B000000}">
      <text>
        <r>
          <rPr>
            <sz val="11"/>
            <color rgb="FF000000"/>
            <rFont val="Calibri"/>
            <scheme val="minor"/>
          </rPr>
          <t>======
ID#AAABiGvXtNk
UFERSA    (2023-03-01 17:24:36)
Estatística padrão é oriunda de estudo do STF (fls. 187/199 – volume IV), que aponta 5,55%.
ATENTAR AS ESTATÍSTICAS PARA VIGILÂNCIA E LIMPEZA! OU UTILIZAR A DO REFERENCIAL DA Audin-MPU.</t>
        </r>
      </text>
    </comment>
    <comment ref="M87" authorId="0" shapeId="0" xr:uid="{00000000-0006-0000-0100-00000C000000}">
      <text>
        <r>
          <rPr>
            <sz val="11"/>
            <color rgb="FF000000"/>
            <rFont val="Calibri"/>
            <scheme val="minor"/>
          </rPr>
          <t>======
ID#AAABiGvXtN0
UFERSA    (2023-03-01 17:24:36)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5" authorId="0" shapeId="0" xr:uid="{00000000-0006-0000-0100-000009000000}">
      <text>
        <r>
          <rPr>
            <sz val="11"/>
            <color rgb="FF000000"/>
            <rFont val="Calibri"/>
            <scheme val="minor"/>
          </rPr>
          <t>======
ID#AAABiGvXtMw
UFERSA    (2023-03-01 17:24:36)
[ (13º Salário + Férias + Adicional de férias) x (mês trabalhado/meses do ano) ] / meses do ano = [ (1+1+1/3) x (1/12) ] / 12 = 0,016204 =&gt; 1,62%</t>
        </r>
      </text>
    </comment>
    <comment ref="M96" authorId="0" shapeId="0" xr:uid="{00000000-0006-0000-0100-000005000000}">
      <text>
        <r>
          <rPr>
            <sz val="11"/>
            <color rgb="FF000000"/>
            <rFont val="Calibri"/>
            <scheme val="minor"/>
          </rPr>
          <t>======
ID#AAABiGvXtNQ
UFERSA    (2023-03-01 17:24:36)
Fundamentação: art. 473 da CLT e Acórdão TCU 6771/2009</t>
        </r>
      </text>
    </comment>
    <comment ref="M97" authorId="0" shapeId="0" xr:uid="{00000000-0006-0000-0100-000006000000}">
      <text>
        <r>
          <rPr>
            <sz val="11"/>
            <color rgb="FF000000"/>
            <rFont val="Calibri"/>
            <scheme val="minor"/>
          </rPr>
          <t>======
ID#AAABiGvXtM0
UFERSA    (2023-03-01 17:24:36)
Fundamentação: art. 7º, inciso XIX, da Constituição Federal.</t>
        </r>
      </text>
    </comment>
    <comment ref="M98" authorId="0" shapeId="0" xr:uid="{00000000-0006-0000-0100-000004000000}">
      <text>
        <r>
          <rPr>
            <sz val="11"/>
            <color rgb="FF000000"/>
            <rFont val="Calibri"/>
            <scheme val="minor"/>
          </rPr>
          <t>======
ID#AAABiGvXtNM
UFERSA    (2023-03-01 17:24:36)
Fundamentação: arts. 19 a 23 da Lei 8.213/91; Lei nº 6.367/76 e art. 473 da CLT</t>
        </r>
      </text>
    </comment>
    <comment ref="C99" authorId="0" shapeId="0" xr:uid="{00000000-0006-0000-0100-000003000000}">
      <text>
        <r>
          <rPr>
            <sz val="11"/>
            <color rgb="FF000000"/>
            <rFont val="Calibri"/>
            <scheme val="minor"/>
          </rPr>
          <t>======
ID#AAABiGvXtNc
UFERSA    (2023-03-01 17:24:37)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bH7fUM+/VKYtFLpoCoWHNxJohOw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1" authorId="0" shapeId="0" xr:uid="{00000000-0006-0000-0200-000006000000}">
      <text>
        <r>
          <rPr>
            <sz val="11"/>
            <color rgb="FF000000"/>
            <rFont val="Calibri"/>
            <scheme val="minor"/>
          </rPr>
          <t>======
ID#AAABiGvXtNs
UFERSA    (2023-03-01 17:24:37)
Atualizado conforme Parágrafo Sexto, Cláusula Quarta.</t>
        </r>
      </text>
    </comment>
    <comment ref="M34" authorId="0" shapeId="0" xr:uid="{00000000-0006-0000-0200-00000D000000}">
      <text>
        <r>
          <rPr>
            <sz val="11"/>
            <color rgb="FF000000"/>
            <rFont val="Calibri"/>
            <scheme val="minor"/>
          </rPr>
          <t>======
ID#AAABiGvXtNw
UFERSA    (2023-03-01 17:24:36)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200-000008000000}">
      <text>
        <r>
          <rPr>
            <sz val="11"/>
            <color rgb="FF000000"/>
            <rFont val="Calibri"/>
            <scheme val="minor"/>
          </rPr>
          <t>======
ID#AAABiGvXtMs
UFERSA    (2023-03-01 17:24:36)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200-000009000000}">
      <text>
        <r>
          <rPr>
            <sz val="11"/>
            <color rgb="FF000000"/>
            <rFont val="Calibri"/>
            <scheme val="minor"/>
          </rPr>
          <t>======
ID#AAABiGvXtNY
UFERSA    (2023-03-01 17:24:36)
Para jornada de 12x36 horas não será devido este adicional, conforme §1º do art. 59-A da CLT.</t>
        </r>
      </text>
    </comment>
    <comment ref="I47" authorId="0" shapeId="0" xr:uid="{00000000-0006-0000-0200-000005000000}">
      <text>
        <r>
          <rPr>
            <sz val="11"/>
            <color rgb="FF000000"/>
            <rFont val="Calibri"/>
            <scheme val="minor"/>
          </rPr>
          <t>======
ID#AAABiGvXtN4
UFERSA    (2023-03-01 17:24:37)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200-00000A000000}">
      <text>
        <r>
          <rPr>
            <sz val="11"/>
            <color rgb="FF000000"/>
            <rFont val="Calibri"/>
            <scheme val="minor"/>
          </rPr>
          <t>======
ID#AAABiGvXtOM
UFERSA    (2023-03-01 17:24:36)
Comprovar pela GFIP!</t>
        </r>
      </text>
    </comment>
    <comment ref="M84" authorId="0" shapeId="0" xr:uid="{00000000-0006-0000-0200-000004000000}">
      <text>
        <r>
          <rPr>
            <sz val="11"/>
            <color rgb="FF000000"/>
            <rFont val="Calibri"/>
            <scheme val="minor"/>
          </rPr>
          <t>======
ID#AAABiGvXtNg
UFERSA    (2023-03-01 17:24:37)
Estatística padrão é oriunda de estudo do STF (fls. 187/199 – volume IV), que aponta 5,55%.
ATENTAR AS ESTATÍSTICAS PARA VIGILÂNCIA E LIMPEZA! OU UTILIZAR A DO REFERENCIAL DA Audin-MPU.</t>
        </r>
      </text>
    </comment>
    <comment ref="M87" authorId="0" shapeId="0" xr:uid="{00000000-0006-0000-0200-000001000000}">
      <text>
        <r>
          <rPr>
            <sz val="11"/>
            <color rgb="FF000000"/>
            <rFont val="Calibri"/>
            <scheme val="minor"/>
          </rPr>
          <t>======
ID#AAABiGvXtNA
UFERSA    (2023-03-01 17:24:37)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5" authorId="0" shapeId="0" xr:uid="{00000000-0006-0000-0200-000002000000}">
      <text>
        <r>
          <rPr>
            <sz val="11"/>
            <color rgb="FF000000"/>
            <rFont val="Calibri"/>
            <scheme val="minor"/>
          </rPr>
          <t>======
ID#AAABiGvXtOE
UFERSA    (2023-03-01 17:24:37)
[ (13º Salário + Férias + Adicional de férias) x (mês trabalhado/meses do ano) ] / meses do ano = [ (1+1+1/3) x (1/12) ] / 12 = 0,016204 =&gt; 1,62%</t>
        </r>
      </text>
    </comment>
    <comment ref="M96" authorId="0" shapeId="0" xr:uid="{00000000-0006-0000-0200-000007000000}">
      <text>
        <r>
          <rPr>
            <sz val="11"/>
            <color rgb="FF000000"/>
            <rFont val="Calibri"/>
            <scheme val="minor"/>
          </rPr>
          <t>======
ID#AAABiGvXtNI
UFERSA    (2023-03-01 17:24:36)
Fundamentação: art. 473 da CLT e Acórdão TCU 6771/2009</t>
        </r>
      </text>
    </comment>
    <comment ref="M97" authorId="0" shapeId="0" xr:uid="{00000000-0006-0000-0200-00000C000000}">
      <text>
        <r>
          <rPr>
            <sz val="11"/>
            <color rgb="FF000000"/>
            <rFont val="Calibri"/>
            <scheme val="minor"/>
          </rPr>
          <t>======
ID#AAABiGvXtN8
UFERSA    (2023-03-01 17:24:36)
Fundamentação: art. 7º, inciso XIX, da Constituição Federal.</t>
        </r>
      </text>
    </comment>
    <comment ref="M98" authorId="0" shapeId="0" xr:uid="{00000000-0006-0000-0200-00000B000000}">
      <text>
        <r>
          <rPr>
            <sz val="11"/>
            <color rgb="FF000000"/>
            <rFont val="Calibri"/>
            <scheme val="minor"/>
          </rPr>
          <t>======
ID#AAABiGvXtNo
UFERSA    (2023-03-01 17:24:36)
Fundamentação: arts. 19 a 23 da Lei 8.213/91; Lei nº 6.367/76 e art. 473 da CLT</t>
        </r>
      </text>
    </comment>
    <comment ref="C99" authorId="0" shapeId="0" xr:uid="{00000000-0006-0000-0200-000003000000}">
      <text>
        <r>
          <rPr>
            <sz val="11"/>
            <color rgb="FF000000"/>
            <rFont val="Calibri"/>
            <scheme val="minor"/>
          </rPr>
          <t>======
ID#AAABiGvXtOI
UFERSA    (2023-03-01 17:24:37)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iT+W5LF/mciktS33dQB3vu0Zyqrg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M34" authorId="0" shapeId="0" xr:uid="{00000000-0006-0000-0300-00000A000000}">
      <text>
        <r>
          <rPr>
            <sz val="11"/>
            <color rgb="FF000000"/>
            <rFont val="Calibri"/>
            <scheme val="minor"/>
          </rPr>
          <t>======
ID#AAABhbPHv58
UFERSA    (2023-03-08 17:02:05)
220 horas mensais, conforme TST;
7 horas trabalhadas entre 22h e 5h do dia seguinte;
15,2 dias trabalhados por mês.
Referência: Referencial Técnico de Custos 3ª Edição do Audin-MPU.</t>
        </r>
      </text>
    </comment>
    <comment ref="M35" authorId="0" shapeId="0" xr:uid="{00000000-0006-0000-0300-000002000000}">
      <text>
        <r>
          <rPr>
            <sz val="11"/>
            <color rgb="FF000000"/>
            <rFont val="Calibri"/>
            <scheme val="minor"/>
          </rPr>
          <t>======
ID#AAABhbPHv6A
UFERSA    (2023-03-08 17:02:05)
Para os casos em que a hora noturna adicional não houver sido contemplada no cálculo do Adicional Noturno. Deve-se calcular a parte conforme Súmula 91 do TST.
Referência: Referencial Técnico de Custos 3ª Edição do Audin-MPU.</t>
        </r>
      </text>
    </comment>
    <comment ref="C36" authorId="0" shapeId="0" xr:uid="{00000000-0006-0000-0300-000008000000}">
      <text>
        <r>
          <rPr>
            <sz val="11"/>
            <color rgb="FF000000"/>
            <rFont val="Calibri"/>
            <scheme val="minor"/>
          </rPr>
          <t>======
ID#AAABhbPHv6U
UFERSA    (2023-03-08 17:02:05)
Para jornada de 12x36 horas não será devido este adicional, conforme §1º do art. 59-A da CLT.</t>
        </r>
      </text>
    </comment>
    <comment ref="I47" authorId="0" shapeId="0" xr:uid="{00000000-0006-0000-0300-000001000000}">
      <text>
        <r>
          <rPr>
            <sz val="11"/>
            <color rgb="FF000000"/>
            <rFont val="Calibri"/>
            <scheme val="minor"/>
          </rPr>
          <t>======
ID#AAABhbOoDx8
UFERSA    (2023-03-08 17:02:05)
CONTA VINCULADA:
(2.1 B) Adicional de Férias: (1 salário/3) x (1/11 meses) = 0,0303 = 3,03% ≅ 3,025% 
+
Férias no módulo: 1 salário x (1/11) = 0,09090 = 9,09% ≅ 9,075%
= 12,10 
A retenção para a conta vinculada para 13º Salário é 8,33% e para Férias+Adicional de Férias é 12,10%, segundo o Anexo XII da IN 5/2017 SEGES.</t>
        </r>
      </text>
    </comment>
    <comment ref="I55" authorId="0" shapeId="0" xr:uid="{00000000-0006-0000-0300-00000C000000}">
      <text>
        <r>
          <rPr>
            <sz val="11"/>
            <color rgb="FF000000"/>
            <rFont val="Calibri"/>
            <scheme val="minor"/>
          </rPr>
          <t>======
ID#AAABha9U8ZY
UFERSA    (2023-03-08 17:02:05)
Comprovar pela GFIP!</t>
        </r>
      </text>
    </comment>
    <comment ref="M87" authorId="0" shapeId="0" xr:uid="{00000000-0006-0000-0300-00000B000000}">
      <text>
        <r>
          <rPr>
            <sz val="11"/>
            <color rgb="FF000000"/>
            <rFont val="Calibri"/>
            <scheme val="minor"/>
          </rPr>
          <t>======
ID#AAABhbPHv6Y
UFERSA    (2023-03-08 17:02:05)
Estatística padrão é oriunda de estudo do STF (fls. 187/199 – volume IV), que aponta 5,55%.
ATENTAR AS ESTATÍSTICAS PARA VIGILÂNCIA E LIMPEZA! OU UTILIZAR A DO REFERENCIAL DA Audin-MPU.</t>
        </r>
      </text>
    </comment>
    <comment ref="M90" authorId="0" shapeId="0" xr:uid="{00000000-0006-0000-0300-000006000000}">
      <text>
        <r>
          <rPr>
            <sz val="11"/>
            <color rgb="FF000000"/>
            <rFont val="Calibri"/>
            <scheme val="minor"/>
          </rPr>
          <t>======
ID#AAABhbOoDyM
UFERSA    (2023-03-08 17:02:05)
De acordo com o entendimento do TCU no Acórdão no
1.186/2017 - Plenário, a Administração "deve estabelecer na minuta do
contrato que a parcela mensal a título de aviso prévio trabalhado será no
percentual máximo de 1,94% no primeiro ano, e, em caso de prorrogação do
contrato, o percentual máximo dessa parcela será de 0,194% a cada ano de
prorrogação, a ser incluído por ocasião da formulação do aditivo da
prorrogação do contrato, conforme a Lei 12.506/2011" (Enunciado do
Boletim de Jurisprudência no 176/2017).</t>
        </r>
      </text>
    </comment>
    <comment ref="M98" authorId="0" shapeId="0" xr:uid="{00000000-0006-0000-0300-000009000000}">
      <text>
        <r>
          <rPr>
            <sz val="11"/>
            <color rgb="FF000000"/>
            <rFont val="Calibri"/>
            <scheme val="minor"/>
          </rPr>
          <t>======
ID#AAABhbPHv5w
UFERSA    (2023-03-08 17:02:05)
[ (13º Salário + Férias + Adicional de férias) x (mês trabalhado/meses do ano) ] / meses do ano = [ (1+1+1/3) x (1/12) ] / 12 = 0,016204 =&gt; 1,62%</t>
        </r>
      </text>
    </comment>
    <comment ref="M99" authorId="0" shapeId="0" xr:uid="{00000000-0006-0000-0300-000005000000}">
      <text>
        <r>
          <rPr>
            <sz val="11"/>
            <color rgb="FF000000"/>
            <rFont val="Calibri"/>
            <scheme val="minor"/>
          </rPr>
          <t>======
ID#AAABhbOoDyA
UFERSA    (2023-03-08 17:02:05)
Fundamentação: art. 473 da CLT e Acórdão TCU 6771/2009</t>
        </r>
      </text>
    </comment>
    <comment ref="M100" authorId="0" shapeId="0" xr:uid="{00000000-0006-0000-0300-000007000000}">
      <text>
        <r>
          <rPr>
            <sz val="11"/>
            <color rgb="FF000000"/>
            <rFont val="Calibri"/>
            <scheme val="minor"/>
          </rPr>
          <t>======
ID#AAABhbOoDyI
UFERSA    (2023-03-08 17:02:05)
Fundamentação: art. 7º, inciso XIX, da Constituição Federal.</t>
        </r>
      </text>
    </comment>
    <comment ref="M101" authorId="0" shapeId="0" xr:uid="{00000000-0006-0000-0300-000003000000}">
      <text>
        <r>
          <rPr>
            <sz val="11"/>
            <color rgb="FF000000"/>
            <rFont val="Calibri"/>
            <scheme val="minor"/>
          </rPr>
          <t>======
ID#AAABha9U8Z4
UFERSA    (2023-03-08 17:02:05)
Fundamentação: arts. 19 a 23 da Lei 8.213/91; Lei nº 6.367/76 e art. 473 da CLT</t>
        </r>
      </text>
    </comment>
    <comment ref="C102" authorId="0" shapeId="0" xr:uid="{00000000-0006-0000-0300-000004000000}">
      <text>
        <r>
          <rPr>
            <sz val="11"/>
            <color rgb="FF000000"/>
            <rFont val="Calibri"/>
            <scheme val="minor"/>
          </rPr>
          <t>======
ID#AAABha9U8Z0
UFERSA    (2023-03-08 17:02:05)
Encargos correspondentes ao período do afastamento não cobertos pela Previdência Social no Afastamento Maternidade, tais como: férias proporcionais, encargos previdenciários, FGTS, e outros.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qpVAfrSS1Ng41Hpru2iCpoHRmNA=="/>
    </ext>
  </extLst>
</comments>
</file>

<file path=xl/sharedStrings.xml><?xml version="1.0" encoding="utf-8"?>
<sst xmlns="http://schemas.openxmlformats.org/spreadsheetml/2006/main" count="1096" uniqueCount="288">
  <si>
    <t>QUADRO DEMONSTRATIVO DO VALOR ESTIMADO GLOBAL DA PROPOSTA</t>
  </si>
  <si>
    <t>Item</t>
  </si>
  <si>
    <t>Descrição / Especificação</t>
  </si>
  <si>
    <t>Unidade</t>
  </si>
  <si>
    <t>Valor Unitário</t>
  </si>
  <si>
    <t>Quantidade</t>
  </si>
  <si>
    <t>Valor Mensal Estimado</t>
  </si>
  <si>
    <t>Valor Anual Estimado</t>
  </si>
  <si>
    <t>VALOR TOTAL=</t>
  </si>
  <si>
    <t>PLANILHA DE CUSTOS E FORMAÇÕES DE PREÇOS - UFERSA</t>
  </si>
  <si>
    <t xml:space="preserve">Processo nº: </t>
  </si>
  <si>
    <t xml:space="preserve">Licitação nº: </t>
  </si>
  <si>
    <t>Pregão nº XXXX/20XX</t>
  </si>
  <si>
    <t>Data do Pregão:</t>
  </si>
  <si>
    <t>DD/MM/AAAA</t>
  </si>
  <si>
    <t>Horário:</t>
  </si>
  <si>
    <t>XX:XX hrs</t>
  </si>
  <si>
    <t>DISCRIMINAÇÃO DOS SERVIÇOS (DADOS REFERENTES À CONTRATAÇÃO)</t>
  </si>
  <si>
    <t>INFORMAÇÕES E DADOS PARA CÁLCULO</t>
  </si>
  <si>
    <t>A</t>
  </si>
  <si>
    <t>Data de apresentação da proposta (dia/mês/ano)</t>
  </si>
  <si>
    <t>Informar a Data da Apresentação da Proposta</t>
  </si>
  <si>
    <t>B</t>
  </si>
  <si>
    <t>Município/ UF</t>
  </si>
  <si>
    <t>Informar o Município e UF</t>
  </si>
  <si>
    <t>C</t>
  </si>
  <si>
    <t>Ano Acordo, Convenção ou Sentença Normativa em Dissídio Coletivo</t>
  </si>
  <si>
    <t>RN000154/2025</t>
  </si>
  <si>
    <t>Informar qual CCT Base e Ano</t>
  </si>
  <si>
    <t>D</t>
  </si>
  <si>
    <t>Nº de meses de execução contratual</t>
  </si>
  <si>
    <t>Informar Nº de Meses da Execução Contratual de Acordo com o Termo de Referência</t>
  </si>
  <si>
    <t>IDENTIFICAÇÃO DO SERVIÇO</t>
  </si>
  <si>
    <t>Unidade de medida</t>
  </si>
  <si>
    <t>Posto de Serviço 12x36</t>
  </si>
  <si>
    <t>Informar a Unidade de Medida de Acordo com o Termo de Referência</t>
  </si>
  <si>
    <t>Quantidade total a contratar (em função da unidade de medida):</t>
  </si>
  <si>
    <t>Informar a Quantidade a Contratar de Acordo com o Termo de Referência</t>
  </si>
  <si>
    <t>Cargo:</t>
  </si>
  <si>
    <t>PORTEIRO DIURNO - MOSSORÓ/RN</t>
  </si>
  <si>
    <t>Informar o Cargo a ser Preenchido</t>
  </si>
  <si>
    <t>MÃO-DE-OBRA</t>
  </si>
  <si>
    <t>MÃO-DE-OBRA VINCULADA À EXECUÇÃO CONTRATUAL</t>
  </si>
  <si>
    <t>Dados complementares para composição dos custos referente à mão-de-obra</t>
  </si>
  <si>
    <t>Tipo do serviço</t>
  </si>
  <si>
    <t>PORTEIRO 12X36</t>
  </si>
  <si>
    <t>Informar o Tipo de Serviço</t>
  </si>
  <si>
    <t>Classificação Brasileira de Ocupações (CBO)</t>
  </si>
  <si>
    <t>5174-10</t>
  </si>
  <si>
    <t>Informar o CBO da Ocupação</t>
  </si>
  <si>
    <t>Salário Normativo da Categoria Profissional</t>
  </si>
  <si>
    <t>Informar o Salário Normativo contido na CCT</t>
  </si>
  <si>
    <t xml:space="preserve">Categoria profissional </t>
  </si>
  <si>
    <t>Porteiro</t>
  </si>
  <si>
    <t>Informar a Categoria Profissional</t>
  </si>
  <si>
    <t>Data base da categoria</t>
  </si>
  <si>
    <t>01 de Janeiro</t>
  </si>
  <si>
    <t>Informar a Data Base da Categoria</t>
  </si>
  <si>
    <t>MÓDULO 01: COMPOSIÇÃO DA REMUNERAÇÃO</t>
  </si>
  <si>
    <t>Composição da remuneração</t>
  </si>
  <si>
    <t>Valor (R$)</t>
  </si>
  <si>
    <t>Salário base</t>
  </si>
  <si>
    <t>Salário Base contido na CCT ou qualquer outro valor acima deste</t>
  </si>
  <si>
    <t>Adicional de periculosidade</t>
  </si>
  <si>
    <t>Sim/Não</t>
  </si>
  <si>
    <t>N</t>
  </si>
  <si>
    <t>Cálculo = Se Houver Adicional - Marcar S (Campo F32) para o cálculo Salario Base (Campo I31) * H32 ser gerado no Campo I32</t>
  </si>
  <si>
    <t>Adicional de insalubridade</t>
  </si>
  <si>
    <t>Cálculo = Se Houver Adicional - Marcar S (Campo F33) para o cálculo Salario Mínimo ou Regional (campo G33) x Percentual de 10%, 20% ou 40% dependendo do grau de insalubridade (campo H33) ser gerado no Campo I33</t>
  </si>
  <si>
    <t>Adicional noturno</t>
  </si>
  <si>
    <t>Cálculo = Se Houver Adicional - Marcar S (Campo F34) para o cálculo Salário Base mais adicionais que compoem a remuneração / 220h x 7 x 15,2 x percentual do Adicional Noturno (H34) a ser gerado no Campo I34</t>
  </si>
  <si>
    <t>E</t>
  </si>
  <si>
    <t xml:space="preserve">Hora noturna adicional - ou hora noturna reduzida </t>
  </si>
  <si>
    <t>Cálculo = Se Houver Adicional - Marcar S (Campo H35) para o cálculo Salário Base mais adicionais que compõem a remuneração / 220h x 7 x 15,2 x percentual do Adicional Noturno (H34) * 0,1429 [diferença entre 60 e 52,5 minutos / 52,5 minutos]  a ser gerado no Campo I35</t>
  </si>
  <si>
    <t>F</t>
  </si>
  <si>
    <t>Adicional de hora extra no feriado</t>
  </si>
  <si>
    <t>G</t>
  </si>
  <si>
    <t>Outros (especificar)</t>
  </si>
  <si>
    <t>Total da Remuneração - Base de cálculo para encargos trabalhistas</t>
  </si>
  <si>
    <t>H</t>
  </si>
  <si>
    <t>Intrajornada</t>
  </si>
  <si>
    <t>S</t>
  </si>
  <si>
    <t>Cálculo = Se Houver Intrajornada - Marcar S (Campo F39) para o cálculo Salário Base mais adicionais que compoem a remuneração / 220h x 1,5 (Adicional de 50%) x 15 dias (Postos 12x36); Atentar-se para adicionar a porcetagem do Adicional Noturno (*1+%) quando houver.</t>
  </si>
  <si>
    <t>I</t>
  </si>
  <si>
    <t>TOTAL DA REMUNERAÇÃO</t>
  </si>
  <si>
    <t>Soma dos Itens A a G</t>
  </si>
  <si>
    <t>MÓDULO 02: ENCARGOS E BENEFÍCIOS ANUAIS, MENSAIS E DIÁRIOS</t>
  </si>
  <si>
    <t>Submódulo 2.1 - 13º (décimo terceiro) salário, Férias e adicional de férias</t>
  </si>
  <si>
    <t>2.1</t>
  </si>
  <si>
    <t>13º salário, Férias e adicional de férias</t>
  </si>
  <si>
    <t>(%)</t>
  </si>
  <si>
    <t xml:space="preserve">13º salário </t>
  </si>
  <si>
    <t>Cálculo = 1/12 (Campo I46) x Total da Remuneração (Campo I41)</t>
  </si>
  <si>
    <t>Férias e Adicional de Férias</t>
  </si>
  <si>
    <t>Cálculo = 12,10% (Férias + Adicional de Férias) x Total da Remuneração (Campo I41)</t>
  </si>
  <si>
    <t>Incidência do submódulo 2.2 sobre o 13º Salário, Férias e Adicional de Férias</t>
  </si>
  <si>
    <t>Cálculo = Percentuais dos Campos I46, I47 e I97 x Total do Submódulo 2.2 (Campo I61) x Total ds Remuneração (Campo I41)</t>
  </si>
  <si>
    <t xml:space="preserve">TOTAL </t>
  </si>
  <si>
    <t>Soma dos Itens A a C</t>
  </si>
  <si>
    <t>Submódulo 2.2 - Encargos previdenciários (GPS), Fundo de Garantia por Tempo de Serviço (FGTS) e outras contribuições</t>
  </si>
  <si>
    <t>2.2</t>
  </si>
  <si>
    <t>GPS, FGTS e outras contribuições</t>
  </si>
  <si>
    <t>INSS</t>
  </si>
  <si>
    <t>Cálculo = Percentual Legal de 20% (Campo I53) x Total da Remuneração (Campo I38)</t>
  </si>
  <si>
    <t>Salário Educação</t>
  </si>
  <si>
    <t>Cálculo = Percentual Legal de 2,50% (Campo I54) x Total da Remuneração (Campo I38)</t>
  </si>
  <si>
    <t>Seguro Acidente do Trabalho (RATxFAP)</t>
  </si>
  <si>
    <t>RAT</t>
  </si>
  <si>
    <t>FAT</t>
  </si>
  <si>
    <t>Cálculo = Multiplicção dos Fatores RAT x FAT - Valor que poderá ser no máximo de 3% (Campo I55) x Total da Remuneração (Campo I38)</t>
  </si>
  <si>
    <t>SESC ou SESI</t>
  </si>
  <si>
    <t>Cálculo = Percentual Legal de 1,50% (Campo I56) x Total da Remuneração (Campo I38)</t>
  </si>
  <si>
    <t>SENAI ou SENAC</t>
  </si>
  <si>
    <t>Cálculo = Percentual Legal de 1,00% (Campo I57) x Total da Remuneração (Campo I38)</t>
  </si>
  <si>
    <t>SEBRAE</t>
  </si>
  <si>
    <t>Cálculo = Percentual Legal de 0,60% (Campo I58) x Total da Remuneração (Campo I38)</t>
  </si>
  <si>
    <t>INCRA</t>
  </si>
  <si>
    <t>Cálculo = Percentual Legal de 0,20% (Campo I59) x Total da Remuneração (Campo I38)</t>
  </si>
  <si>
    <t>FGTS</t>
  </si>
  <si>
    <t>Cálculo = Percentual Legal de 8,00% (Campo I60) x Total da Remuneração (Campo I38)</t>
  </si>
  <si>
    <t>TOTAL</t>
  </si>
  <si>
    <t>Soma dos Itens A a H</t>
  </si>
  <si>
    <t>Submódulo 2.3 - Benefícios Mensais e Diários</t>
  </si>
  <si>
    <t>2.3</t>
  </si>
  <si>
    <t>Benefícios Mensais e Diários</t>
  </si>
  <si>
    <t>Transporte</t>
  </si>
  <si>
    <t>SIM/NÃO</t>
  </si>
  <si>
    <t>Valor</t>
  </si>
  <si>
    <t>Passagens</t>
  </si>
  <si>
    <t>Dias</t>
  </si>
  <si>
    <t>Desconto</t>
  </si>
  <si>
    <t>Caso não seja previsto Auxílio Transporte, marcar a opção "N" no Campo D66</t>
  </si>
  <si>
    <t>Cálculo = Valor Unitário da Passagem (Campo E66) x Quant. (Campo F66) x Total de Dias (Campo G66) - Desconto (6% do Salário Base - Campo H63)</t>
  </si>
  <si>
    <t>Auxílio-Refeição/Alimentação</t>
  </si>
  <si>
    <t>Mês</t>
  </si>
  <si>
    <t>Caso não seja previsto Auxílio Alimentaçõ/Refeição, marcar a opção "N" no Campo E68</t>
  </si>
  <si>
    <t>Cálculo = Valor Unitário do Vale (Campo F68) x Total de Dias (Campo G68) - Desconto (verificar se há ou não desconto na CCT e aplicar)</t>
  </si>
  <si>
    <t xml:space="preserve">Benefício Social </t>
  </si>
  <si>
    <t>Inserir o valor por funcionário no campo I69 se houver previsão na CCT</t>
  </si>
  <si>
    <t>Jovem Aprendiz</t>
  </si>
  <si>
    <t>Inserir o valor por funcionário no campo I72 se houver previsão na CCT</t>
  </si>
  <si>
    <t>Outros</t>
  </si>
  <si>
    <t>Inserir o valor por funcionário no campo I73 se houver previsão na CCT</t>
  </si>
  <si>
    <t>Soma dos Itens A a E</t>
  </si>
  <si>
    <t>QUADRO RESUMO DO MÓDULO 2 - ENCARGOS E BENEFÍCIOS ANUAIS, MENSAIS E DIÁRIOS</t>
  </si>
  <si>
    <t>Encargos e Benefícios Anuais, Mensais e Diários</t>
  </si>
  <si>
    <t>13º (décimo terceiro) Salário e Adicional de Férias</t>
  </si>
  <si>
    <t>Soma do Total do Módulo 2.1 extraída do Campo I49</t>
  </si>
  <si>
    <t>Soma do Total do Módulo 2.2 extraída do Campo J61</t>
  </si>
  <si>
    <t>Soma do Total do Módulo 2.3 extraída do Campo I74</t>
  </si>
  <si>
    <t>Soma dos Itens 2.1 + 2.2 + 2.3</t>
  </si>
  <si>
    <t xml:space="preserve">MÓDULO 03: PROVISÃO PARA RESCISÃO </t>
  </si>
  <si>
    <t>Provisão para Rescisão</t>
  </si>
  <si>
    <t>Aviso Prévio Indenizado</t>
  </si>
  <si>
    <t>Cálculo = Percentual de 1/12 * 0,0555 (Campo I86) x Total da Remuneração (Campo I41)</t>
  </si>
  <si>
    <t>Incidência do FGTS sobre o Aviso Prévio Indenizado</t>
  </si>
  <si>
    <t>Cálculo = Percentual de 8% (Campo I60) x % do API (Campo I86) x Total da Remuneração (Campo I41)</t>
  </si>
  <si>
    <t>Multa do FGTS e contribuição social sobre o Aviso Prévio Indenizado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</si>
  <si>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</si>
  <si>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Aviso Prévio Trabalhado</t>
  </si>
  <si>
    <t>Cálculo = ((1/30)*7)/12 = Percentual de 1,94% (Campo I84) x Total da Remuneração (Campo I41)</t>
  </si>
  <si>
    <t>Incidência dos encargos do submódulo 2.2 sobre o Aviso Prévio Trabalhado</t>
  </si>
  <si>
    <t>Cálculo = Percentual do Submódulo 2.2 (Campo I61) x Percentual do Aviso Prévio Trabalhado (I89) x Total da Remuneração (Campo I41)</t>
  </si>
  <si>
    <t>Multa do FGTS e contribuição social sobre o Aviso Prévio Trabalhado</t>
  </si>
  <si>
    <t>Cálculo = Anexo XII da IN 5/2017: Para os órgãos que trabalham com Conta Vinculada, a soma das Multas do FGTS (itens C + F) deve ser igual a 4%</t>
  </si>
  <si>
    <t>Soma dos Itens A a F</t>
  </si>
  <si>
    <t>MÓDULO 04: CUSTO DE REPOSIÇÃO DO PROFISSIONAL AUSENTE</t>
  </si>
  <si>
    <t>Submódulo 4.1 - Ausências Legais</t>
  </si>
  <si>
    <t>4.1</t>
  </si>
  <si>
    <t>Substituto nas Ausências Legais</t>
  </si>
  <si>
    <t>Substituto na Cobertura de Férias</t>
  </si>
  <si>
    <t>Cálculo = Percentual Calculado de 1,62% (Campo I97) x Total da Remuneração (Campo I41)</t>
  </si>
  <si>
    <t>Substituto na Cobertura das Ausências Legais</t>
  </si>
  <si>
    <t>Cálculo = Percentual Calculado de 0,28% (Campo I93) x Total da Remuneração (Campo I38)</t>
  </si>
  <si>
    <t>Substituto na Cobertura de Licença-Paternidade</t>
  </si>
  <si>
    <t>Cálculo = Percentual Calculado de 0,02% x Total da Remuneração (Campo I38)</t>
  </si>
  <si>
    <t>Substituto na Cobertura das Ausências por Acidente de Trabalho</t>
  </si>
  <si>
    <t>Cálculo = Percentual Calculado de 0,03% x Total da Remuneração (Campo I38)</t>
  </si>
  <si>
    <t>Substituto na Cobertura de Afastamento Maternidade</t>
  </si>
  <si>
    <t>Cálculo = Percentual Calculado de 0,055% x Total da Remuneração (Campo I38)</t>
  </si>
  <si>
    <t>Substituto na Cobertura de Outras Ausências (Especificar) - Ex.: Doenças</t>
  </si>
  <si>
    <t>Cálculo = 5,96 dias/ano IBGE. (5,96 dias/30 dias) x (1/12 meses) = 0,0166 = 1,66% x Total da Remuneração (Campo I38)</t>
  </si>
  <si>
    <t>Submódulo 4.2 - Intrajornada</t>
  </si>
  <si>
    <t>4.2</t>
  </si>
  <si>
    <t>Substituto na Intrajornada</t>
  </si>
  <si>
    <t xml:space="preserve"> </t>
  </si>
  <si>
    <t>Substituto no Intervalo para Repouso ou Alimentação</t>
  </si>
  <si>
    <t>QUADRO RESUMO DO MÓDULO 4 - CUSTO DE REPOSIÇÃO DO PROFISSIONAL AUSENTE</t>
  </si>
  <si>
    <t>Substituto nas Ausência Legais</t>
  </si>
  <si>
    <t>Soma Total do Submódulo 4.1 extraída do Campo J99</t>
  </si>
  <si>
    <t>Soma Total do Submódulo 4.2 extraída do Campo I103</t>
  </si>
  <si>
    <t>MÓDULO 05: INSUMOS DIVERSOS</t>
  </si>
  <si>
    <t>Insumos Diversos</t>
  </si>
  <si>
    <t>Uniformes (custo mensal por empregado)</t>
  </si>
  <si>
    <t>Cálculo = Se Houver, calcular o valor total dividir pela quantidade de meses do contrato, utilizando uma memória de cálculo em outra planilha</t>
  </si>
  <si>
    <t>Materiais (custo mensal por empregado)</t>
  </si>
  <si>
    <t>Equipamentos (custo mensal por empregado)</t>
  </si>
  <si>
    <t>Outros (Especificar)</t>
  </si>
  <si>
    <t>MÓDULO 6: CUSTOS INDIRETOS, TRIBUTOS E LUCRO</t>
  </si>
  <si>
    <t>Custos Indiretos, Tributos e Lucro</t>
  </si>
  <si>
    <t>Custos indiretos</t>
  </si>
  <si>
    <t>Cálculo = % (Campo I127) x Módulo 1 a 5 (Campo I144)</t>
  </si>
  <si>
    <t>Lucro</t>
  </si>
  <si>
    <t>Cálculo = % (Campo I128) x (Módulo 1 a 5 (Campo I144) + Custos Indiretos (Campo J127)</t>
  </si>
  <si>
    <t>Tributos</t>
  </si>
  <si>
    <t>C.1</t>
  </si>
  <si>
    <t>Tributos Federais</t>
  </si>
  <si>
    <t>PIS</t>
  </si>
  <si>
    <t>Cálculo = % (Campo I130) x Módulo 1 a 5 (Campo I144) + Custos Indiretos (Campo J127) + Lucro (Campo J128) divido pelo Fator de Divisão, conforme a tributação aplicada (presumido,real,SIMPLES). Dessa forma, encontra-se o faturamento o qual incidirá a alíquota do PIS.</t>
  </si>
  <si>
    <t>C.2</t>
  </si>
  <si>
    <t>COFINS</t>
  </si>
  <si>
    <t>Cálculo = % (Campo I131) x Módulo 1 a 5 (Campo I144) + Custos Indiretos (Campo J127) + Lucro (Campo J128) divido pelo Fator de Divisão, conforme a tributação aplicada (presumido,real,SIMPLES). Dessa forma, encontra-se o faturamento o qual incidirá a alíquota do COFINS.</t>
  </si>
  <si>
    <t>C.3</t>
  </si>
  <si>
    <t>Tibutos Municipais</t>
  </si>
  <si>
    <t>ISS</t>
  </si>
  <si>
    <t>Cálculo = % (Campo I132) x Módulo 1 a 5 (Campo I144) + Custos Indiretos (Campo J127) + Lucro (Campo J128) divido pelo Fator de Divisão, conforme a tributação aplicada (presumido,real,SIMPLES). Dessa forma, encontra-se o faturamento o qual incidirá a alíquota do ISS.</t>
  </si>
  <si>
    <t>C.4</t>
  </si>
  <si>
    <t>Outros Tributos</t>
  </si>
  <si>
    <t>QUADRO RESUMO DO CUSTO POR EMPREGADO</t>
  </si>
  <si>
    <t>Mão-de-obra vinculada  à execução contratual (valor por empregado)</t>
  </si>
  <si>
    <t>Módulo 1 - Composição da Remuneração</t>
  </si>
  <si>
    <t>Cálculo = Soma do Módulo 1 extraído do Campo I41</t>
  </si>
  <si>
    <t>Módulo 2 - Encargos e Benefícios Anuais, Mensais e Diários</t>
  </si>
  <si>
    <t>Cálculo = Soma do Módulo 2 extraído do Campo I82</t>
  </si>
  <si>
    <t>Módulo 3 - Provisão para rescisão</t>
  </si>
  <si>
    <t>Cálculo = Soma do Módulo 3 extraído do Campo I92</t>
  </si>
  <si>
    <t>Módulo 4 – Custo de Reposição do Profissional Ausente</t>
  </si>
  <si>
    <t>Cálculo = Soma do Módulo 4 extraído do Campo I115</t>
  </si>
  <si>
    <t>Módulo 5 – Insumos Diversos</t>
  </si>
  <si>
    <t>Cálculo = Soma do Módulo 5 extraído do Campo I123</t>
  </si>
  <si>
    <t>SUBTOTAL (A+B+C+D+E)</t>
  </si>
  <si>
    <t>Módulo 6 – Custos indiretos, tributos e lucro</t>
  </si>
  <si>
    <t>Cálculo = Soma do Módulo 6 extraído do Campo J134</t>
  </si>
  <si>
    <t>VALOR TOTAL POR EMPREGADO</t>
  </si>
  <si>
    <t>Soma dos Itens A a E + F</t>
  </si>
  <si>
    <t>QUADRO RESUMO - VALOR MENSAL DOS SERVIÇOS</t>
  </si>
  <si>
    <t>Tipo de Serviço (A)</t>
  </si>
  <si>
    <t>Valor Proposto por Empregado (B)</t>
  </si>
  <si>
    <t>Qtde. de Empregados por Posto (C )</t>
  </si>
  <si>
    <t>Valor Proposto por Posto (D) = (B x C)</t>
  </si>
  <si>
    <t>Qtde. de Postos (E)</t>
  </si>
  <si>
    <t>Valor Total do Serviço           (F) = (D x E)</t>
  </si>
  <si>
    <t>Valor mensal dos serviços</t>
  </si>
  <si>
    <t>Valor Mensal estimado dos produtos/materiais (Os produtos/materiais serão pagos pelo efetivo requisitado e entregues no mês).</t>
  </si>
  <si>
    <t>VALOR ESTIMADO MENSAL DA CONTRATAÇÃO</t>
  </si>
  <si>
    <t>QUADRO DEMONSTRATIVO DO VALOR GLOBAL DA PROPOSTA</t>
  </si>
  <si>
    <t>VALOR GLOBAL DA PROPOSTA</t>
  </si>
  <si>
    <t xml:space="preserve">DESCRIÇÃO </t>
  </si>
  <si>
    <t>VALOR</t>
  </si>
  <si>
    <t>Valor mensal do serviço</t>
  </si>
  <si>
    <t>Número de meses de execução contratual</t>
  </si>
  <si>
    <t>Valor global da proposta (Valor Mensal x Meses de Execução)</t>
  </si>
  <si>
    <t>PORTEIRO NOTURNO - MOSSORÓ/RN</t>
  </si>
  <si>
    <t>Inserir o valor por funcionário no campo I70 se houver previsão na CCT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</si>
  <si>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</si>
  <si>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Mossoró/RN</t>
  </si>
  <si>
    <t>RN000009/2025</t>
  </si>
  <si>
    <t>Posto de Serviço</t>
  </si>
  <si>
    <t>SUPERVISOR - Mossoró</t>
  </si>
  <si>
    <t>4101-05</t>
  </si>
  <si>
    <t>SUPERVISOR</t>
  </si>
  <si>
    <t>01º de Janeiro</t>
  </si>
  <si>
    <t>Seguro de vida, invalidez e funeral</t>
  </si>
  <si>
    <t>Benefício Social Sindical</t>
  </si>
  <si>
    <t>Auxílio Sáude</t>
  </si>
  <si>
    <t>Inserir o valor por funcionário no campo I71 se houver previsão na CCT</t>
  </si>
  <si>
    <t>Programa de Qualificação Profissional e Marketing - PQM</t>
  </si>
  <si>
    <r>
      <rPr>
        <sz val="10"/>
        <color rgb="FF000000"/>
        <rFont val="Arial"/>
      </rPr>
      <t xml:space="preserve">Cálculo = Anexo XII da IN 5/2017: Para os órgãos que trabalham com </t>
    </r>
    <r>
      <rPr>
        <u/>
        <sz val="10"/>
        <color rgb="FF000000"/>
        <rFont val="Arial"/>
      </rPr>
      <t>Conta Vinculada</t>
    </r>
    <r>
      <rPr>
        <sz val="10"/>
        <color rgb="FF000000"/>
        <rFont val="Arial"/>
      </rPr>
      <t xml:space="preserve">, a soma das Multas do FGTS (itens C + F) deve ser igual a </t>
    </r>
    <r>
      <rPr>
        <u/>
        <sz val="10"/>
        <color rgb="FF000000"/>
        <rFont val="Arial"/>
      </rPr>
      <t>4%</t>
    </r>
  </si>
  <si>
    <t>PORTEIRO NOTURNO</t>
  </si>
  <si>
    <t>CUSTOS DE UNIFORMES</t>
  </si>
  <si>
    <t>Descrição</t>
  </si>
  <si>
    <t>Valor Total</t>
  </si>
  <si>
    <t>Calça social</t>
  </si>
  <si>
    <t>Camisa social</t>
  </si>
  <si>
    <t>crachá PVC com cordão</t>
  </si>
  <si>
    <t>Apito profissional</t>
  </si>
  <si>
    <t>Capa de chuva</t>
  </si>
  <si>
    <t>Sapato de segurança</t>
  </si>
  <si>
    <t>Lanterna</t>
  </si>
  <si>
    <t>TOTAL GERAL</t>
  </si>
  <si>
    <t>CUSTO UNITÁTIO MENSAL POR 1</t>
  </si>
  <si>
    <t>PORTEIRO DIURNO</t>
  </si>
  <si>
    <t>Protetor solar</t>
  </si>
  <si>
    <t xml:space="preserve">CUSTOS DE FERRAMENTA E EQUIPAMENTOS </t>
  </si>
  <si>
    <t>USO COMUM A TODOS OS POSTOS</t>
  </si>
  <si>
    <t xml:space="preserve">VALOR TOTAL COM DEPRECIAÇÃO -  (20%) </t>
  </si>
  <si>
    <t>Dispositivo eletrônico digital para coleta do ponto</t>
  </si>
  <si>
    <t>CUSTO UNITÁTIO MENSAL POR 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</si>
</sst>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164" formatCode="&quot;R$&quot;\ #,##0.00"/>
    <numFmt numFmtId="165" formatCode="&quot;R$ &quot;#,##0.00"/>
    <numFmt numFmtId="166" formatCode="_-&quot;R$ &quot;* #,##0.00_-;&quot;-R$ &quot;* #,##0.00_-;_-&quot;R$ &quot;* \-??_-;_-@"/>
    <numFmt numFmtId="167" formatCode="d/m/yyyy"/>
    <numFmt numFmtId="168" formatCode="_-* #,##0.00_-;\-* #,##0.00_-;_-* \-??_-;_-@"/>
    <numFmt numFmtId="169" formatCode="_-* #,##0.00_-;\-* #,##0.00_-;_-* &quot;-&quot;??_-;_-@"/>
    <numFmt numFmtId="170" formatCode="0.0"/>
    <numFmt numFmtId="171" formatCode="_(&quot;R$ &quot;* #,##0.00_);_(&quot;R$ &quot;* \(#,##0.00\);_(&quot;R$ &quot;* &quot;-&quot;??_);_(@_)"/>
    <numFmt numFmtId="172" formatCode="_-* #,##0.000_-;\-* #,##0.000_-;_-* &quot;-&quot;??_-;_-@"/>
    <numFmt numFmtId="173" formatCode="0.000%"/>
    <numFmt numFmtId="174" formatCode="_-* #,##0_-;\-* #,##0_-;_-* \-??_-;_-@"/>
  </numFmts>
  <fonts count="29"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theme="1"/>
      <name val="Arial"/>
    </font>
    <font>
      <sz val="11"/>
      <name val="Calibri"/>
    </font>
    <font>
      <b/>
      <sz val="10"/>
      <color theme="0"/>
      <name val="Arial"/>
    </font>
    <font>
      <sz val="11"/>
      <color rgb="FF000000"/>
      <name val="Calibri"/>
    </font>
    <font>
      <b/>
      <sz val="10"/>
      <color rgb="FF000000"/>
      <name val="Arial"/>
    </font>
    <font>
      <b/>
      <sz val="12"/>
      <color theme="0"/>
      <name val="Arial"/>
    </font>
    <font>
      <b/>
      <i/>
      <sz val="10"/>
      <color rgb="FF000000"/>
      <name val="Arial"/>
    </font>
    <font>
      <sz val="10"/>
      <color theme="1"/>
      <name val="Arial"/>
    </font>
    <font>
      <sz val="10"/>
      <color rgb="FFFF0000"/>
      <name val="Arial"/>
    </font>
    <font>
      <i/>
      <sz val="10"/>
      <color rgb="FF000000"/>
      <name val="Arial"/>
    </font>
    <font>
      <i/>
      <sz val="10"/>
      <color theme="1"/>
      <name val="Arial"/>
    </font>
    <font>
      <b/>
      <sz val="9"/>
      <color theme="1"/>
      <name val="Arial"/>
    </font>
    <font>
      <i/>
      <sz val="9"/>
      <color theme="1"/>
      <name val="Arial"/>
    </font>
    <font>
      <sz val="9"/>
      <color theme="1"/>
      <name val="Arial"/>
    </font>
    <font>
      <sz val="10"/>
      <color theme="0"/>
      <name val="Arial"/>
    </font>
    <font>
      <b/>
      <sz val="10"/>
      <color rgb="FFFF0000"/>
      <name val="Arial"/>
    </font>
    <font>
      <b/>
      <i/>
      <sz val="10"/>
      <color theme="1"/>
      <name val="Arial"/>
    </font>
    <font>
      <b/>
      <i/>
      <sz val="10"/>
      <color rgb="FFFF0000"/>
      <name val="Arial"/>
    </font>
    <font>
      <b/>
      <u/>
      <sz val="10"/>
      <color theme="1"/>
      <name val="Arial"/>
    </font>
    <font>
      <u/>
      <sz val="10"/>
      <color theme="1"/>
      <name val="Arial"/>
    </font>
    <font>
      <b/>
      <u/>
      <sz val="10"/>
      <color theme="1"/>
      <name val="Arial"/>
    </font>
    <font>
      <b/>
      <i/>
      <u/>
      <sz val="10"/>
      <color theme="0"/>
      <name val="Arial"/>
    </font>
    <font>
      <sz val="11"/>
      <color rgb="FF000000"/>
      <name val="Arial"/>
    </font>
    <font>
      <sz val="11"/>
      <color theme="1"/>
      <name val="Calibri"/>
    </font>
    <font>
      <b/>
      <sz val="11"/>
      <color rgb="FFFFFFFF"/>
      <name val="Arial"/>
    </font>
    <font>
      <b/>
      <sz val="11"/>
      <color theme="1"/>
      <name val="Arial"/>
    </font>
    <font>
      <u/>
      <sz val="10"/>
      <color rgb="FF000000"/>
      <name val="Arial"/>
    </font>
  </fonts>
  <fills count="10">
    <fill>
      <patternFill patternType="none"/>
    </fill>
    <fill>
      <patternFill patternType="gray125"/>
    </fill>
    <fill>
      <patternFill patternType="solid">
        <fgColor rgb="FF99CC33"/>
        <bgColor rgb="FF99CC33"/>
      </patternFill>
    </fill>
    <fill>
      <patternFill patternType="solid">
        <fgColor rgb="FF243E6A"/>
        <bgColor rgb="FF243E6A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</fills>
  <borders count="7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5" fillId="0" borderId="0" xfId="0" applyFont="1"/>
    <xf numFmtId="0" fontId="6" fillId="0" borderId="14" xfId="0" applyFont="1" applyBorder="1" applyAlignment="1">
      <alignment horizontal="right"/>
    </xf>
    <xf numFmtId="164" fontId="6" fillId="2" borderId="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1" fillId="5" borderId="19" xfId="0" applyFont="1" applyFill="1" applyBorder="1"/>
    <xf numFmtId="0" fontId="1" fillId="5" borderId="23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right" vertical="center"/>
    </xf>
    <xf numFmtId="0" fontId="9" fillId="5" borderId="19" xfId="0" applyFont="1" applyFill="1" applyBorder="1"/>
    <xf numFmtId="0" fontId="9" fillId="5" borderId="26" xfId="0" applyFont="1" applyFill="1" applyBorder="1"/>
    <xf numFmtId="0" fontId="9" fillId="0" borderId="0" xfId="0" applyFont="1"/>
    <xf numFmtId="0" fontId="1" fillId="0" borderId="0" xfId="0" applyFont="1" applyAlignment="1">
      <alignment horizontal="left" vertical="center"/>
    </xf>
    <xf numFmtId="0" fontId="2" fillId="5" borderId="19" xfId="0" applyFont="1" applyFill="1" applyBorder="1"/>
    <xf numFmtId="0" fontId="9" fillId="5" borderId="19" xfId="0" applyFont="1" applyFill="1" applyBorder="1" applyAlignment="1">
      <alignment horizontal="left" vertical="center"/>
    </xf>
    <xf numFmtId="0" fontId="6" fillId="5" borderId="19" xfId="0" applyFont="1" applyFill="1" applyBorder="1"/>
    <xf numFmtId="0" fontId="1" fillId="5" borderId="27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" fillId="5" borderId="29" xfId="0" applyFont="1" applyFill="1" applyBorder="1" applyAlignment="1">
      <alignment horizontal="center"/>
    </xf>
    <xf numFmtId="0" fontId="1" fillId="5" borderId="30" xfId="0" applyFont="1" applyFill="1" applyBorder="1"/>
    <xf numFmtId="0" fontId="1" fillId="5" borderId="31" xfId="0" applyFont="1" applyFill="1" applyBorder="1"/>
    <xf numFmtId="0" fontId="6" fillId="5" borderId="30" xfId="0" applyFont="1" applyFill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27" xfId="0" applyFont="1" applyBorder="1" applyAlignment="1">
      <alignment horizontal="center"/>
    </xf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6" fontId="1" fillId="5" borderId="19" xfId="0" applyNumberFormat="1" applyFont="1" applyFill="1" applyBorder="1"/>
    <xf numFmtId="0" fontId="6" fillId="4" borderId="19" xfId="0" applyFont="1" applyFill="1" applyBorder="1" applyAlignment="1">
      <alignment horizontal="left"/>
    </xf>
    <xf numFmtId="0" fontId="4" fillId="3" borderId="27" xfId="0" applyFont="1" applyFill="1" applyBorder="1" applyAlignment="1">
      <alignment horizontal="center"/>
    </xf>
    <xf numFmtId="165" fontId="6" fillId="4" borderId="19" xfId="0" applyNumberFormat="1" applyFont="1" applyFill="1" applyBorder="1" applyAlignment="1">
      <alignment horizontal="center"/>
    </xf>
    <xf numFmtId="168" fontId="9" fillId="5" borderId="19" xfId="0" applyNumberFormat="1" applyFont="1" applyFill="1" applyBorder="1"/>
    <xf numFmtId="0" fontId="10" fillId="5" borderId="19" xfId="0" applyFont="1" applyFill="1" applyBorder="1"/>
    <xf numFmtId="0" fontId="9" fillId="0" borderId="27" xfId="0" applyFont="1" applyBorder="1" applyAlignment="1">
      <alignment horizontal="center"/>
    </xf>
    <xf numFmtId="0" fontId="9" fillId="5" borderId="30" xfId="0" applyFont="1" applyFill="1" applyBorder="1"/>
    <xf numFmtId="0" fontId="9" fillId="5" borderId="31" xfId="0" applyFont="1" applyFill="1" applyBorder="1"/>
    <xf numFmtId="0" fontId="9" fillId="5" borderId="9" xfId="0" applyFont="1" applyFill="1" applyBorder="1" applyAlignment="1">
      <alignment horizontal="center"/>
    </xf>
    <xf numFmtId="9" fontId="1" fillId="0" borderId="9" xfId="0" applyNumberFormat="1" applyFont="1" applyBorder="1" applyAlignment="1">
      <alignment horizontal="center"/>
    </xf>
    <xf numFmtId="166" fontId="9" fillId="0" borderId="0" xfId="0" applyNumberFormat="1" applyFont="1" applyAlignment="1">
      <alignment horizontal="left"/>
    </xf>
    <xf numFmtId="166" fontId="1" fillId="0" borderId="9" xfId="0" applyNumberFormat="1" applyFont="1" applyBorder="1"/>
    <xf numFmtId="0" fontId="1" fillId="5" borderId="19" xfId="0" applyFont="1" applyFill="1" applyBorder="1" applyAlignment="1">
      <alignment horizontal="left"/>
    </xf>
    <xf numFmtId="166" fontId="10" fillId="0" borderId="0" xfId="0" applyNumberFormat="1" applyFont="1" applyAlignment="1">
      <alignment horizontal="left"/>
    </xf>
    <xf numFmtId="0" fontId="9" fillId="5" borderId="40" xfId="0" applyFont="1" applyFill="1" applyBorder="1" applyAlignment="1">
      <alignment horizontal="center"/>
    </xf>
    <xf numFmtId="164" fontId="1" fillId="5" borderId="19" xfId="0" applyNumberFormat="1" applyFont="1" applyFill="1" applyBorder="1"/>
    <xf numFmtId="166" fontId="9" fillId="5" borderId="9" xfId="0" applyNumberFormat="1" applyFont="1" applyFill="1" applyBorder="1" applyAlignment="1">
      <alignment horizontal="left"/>
    </xf>
    <xf numFmtId="164" fontId="1" fillId="5" borderId="19" xfId="0" applyNumberFormat="1" applyFont="1" applyFill="1" applyBorder="1" applyAlignment="1">
      <alignment horizontal="left"/>
    </xf>
    <xf numFmtId="166" fontId="1" fillId="0" borderId="0" xfId="0" applyNumberFormat="1" applyFont="1" applyAlignment="1">
      <alignment horizontal="left"/>
    </xf>
    <xf numFmtId="166" fontId="6" fillId="4" borderId="19" xfId="0" applyNumberFormat="1" applyFont="1" applyFill="1" applyBorder="1" applyAlignment="1">
      <alignment horizontal="left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/>
    <xf numFmtId="10" fontId="1" fillId="0" borderId="9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horizontal="center"/>
    </xf>
    <xf numFmtId="10" fontId="9" fillId="0" borderId="9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horizontal="left"/>
    </xf>
    <xf numFmtId="169" fontId="1" fillId="5" borderId="19" xfId="0" applyNumberFormat="1" applyFont="1" applyFill="1" applyBorder="1"/>
    <xf numFmtId="0" fontId="9" fillId="0" borderId="1" xfId="0" applyFont="1" applyBorder="1"/>
    <xf numFmtId="0" fontId="9" fillId="0" borderId="2" xfId="0" applyFont="1" applyBorder="1"/>
    <xf numFmtId="0" fontId="9" fillId="0" borderId="9" xfId="0" applyFont="1" applyBorder="1" applyAlignment="1">
      <alignment horizontal="center"/>
    </xf>
    <xf numFmtId="170" fontId="9" fillId="0" borderId="9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10" fontId="1" fillId="0" borderId="15" xfId="0" applyNumberFormat="1" applyFont="1" applyBorder="1" applyAlignment="1">
      <alignment horizontal="center"/>
    </xf>
    <xf numFmtId="10" fontId="1" fillId="0" borderId="0" xfId="0" applyNumberFormat="1" applyFont="1" applyAlignment="1">
      <alignment horizontal="center"/>
    </xf>
    <xf numFmtId="10" fontId="4" fillId="3" borderId="9" xfId="0" applyNumberFormat="1" applyFont="1" applyFill="1" applyBorder="1" applyAlignment="1">
      <alignment horizontal="center"/>
    </xf>
    <xf numFmtId="166" fontId="4" fillId="3" borderId="10" xfId="0" applyNumberFormat="1" applyFont="1" applyFill="1" applyBorder="1" applyAlignment="1">
      <alignment horizontal="left"/>
    </xf>
    <xf numFmtId="0" fontId="6" fillId="4" borderId="19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4" fillId="5" borderId="51" xfId="0" applyFont="1" applyFill="1" applyBorder="1"/>
    <xf numFmtId="171" fontId="2" fillId="5" borderId="52" xfId="0" applyNumberFormat="1" applyFont="1" applyFill="1" applyBorder="1" applyAlignment="1">
      <alignment horizontal="center"/>
    </xf>
    <xf numFmtId="0" fontId="14" fillId="5" borderId="51" xfId="0" applyFont="1" applyFill="1" applyBorder="1" applyAlignment="1">
      <alignment horizontal="center"/>
    </xf>
    <xf numFmtId="171" fontId="2" fillId="5" borderId="53" xfId="0" applyNumberFormat="1" applyFont="1" applyFill="1" applyBorder="1" applyAlignment="1">
      <alignment horizontal="center"/>
    </xf>
    <xf numFmtId="0" fontId="14" fillId="5" borderId="51" xfId="0" applyFont="1" applyFill="1" applyBorder="1" applyAlignment="1">
      <alignment horizontal="left"/>
    </xf>
    <xf numFmtId="0" fontId="14" fillId="5" borderId="27" xfId="0" applyFont="1" applyFill="1" applyBorder="1"/>
    <xf numFmtId="0" fontId="13" fillId="5" borderId="30" xfId="0" applyFont="1" applyFill="1" applyBorder="1" applyAlignment="1">
      <alignment horizontal="right"/>
    </xf>
    <xf numFmtId="172" fontId="13" fillId="5" borderId="10" xfId="0" applyNumberFormat="1" applyFont="1" applyFill="1" applyBorder="1" applyAlignment="1">
      <alignment horizontal="right"/>
    </xf>
    <xf numFmtId="0" fontId="14" fillId="5" borderId="57" xfId="0" applyFont="1" applyFill="1" applyBorder="1"/>
    <xf numFmtId="171" fontId="2" fillId="5" borderId="58" xfId="0" applyNumberFormat="1" applyFont="1" applyFill="1" applyBorder="1" applyAlignment="1">
      <alignment horizontal="center"/>
    </xf>
    <xf numFmtId="171" fontId="2" fillId="5" borderId="13" xfId="0" applyNumberFormat="1" applyFont="1" applyFill="1" applyBorder="1"/>
    <xf numFmtId="166" fontId="9" fillId="8" borderId="19" xfId="0" applyNumberFormat="1" applyFont="1" applyFill="1" applyBorder="1" applyAlignment="1">
      <alignment horizontal="left"/>
    </xf>
    <xf numFmtId="0" fontId="15" fillId="5" borderId="19" xfId="0" applyFont="1" applyFill="1" applyBorder="1"/>
    <xf numFmtId="166" fontId="1" fillId="0" borderId="0" xfId="0" applyNumberFormat="1" applyFont="1"/>
    <xf numFmtId="0" fontId="4" fillId="3" borderId="10" xfId="0" applyFont="1" applyFill="1" applyBorder="1" applyAlignment="1">
      <alignment horizontal="center"/>
    </xf>
    <xf numFmtId="173" fontId="1" fillId="0" borderId="9" xfId="0" applyNumberFormat="1" applyFont="1" applyBorder="1" applyAlignment="1">
      <alignment horizontal="center"/>
    </xf>
    <xf numFmtId="10" fontId="16" fillId="3" borderId="9" xfId="0" applyNumberFormat="1" applyFont="1" applyFill="1" applyBorder="1" applyAlignment="1">
      <alignment horizontal="center"/>
    </xf>
    <xf numFmtId="166" fontId="16" fillId="3" borderId="10" xfId="0" applyNumberFormat="1" applyFont="1" applyFill="1" applyBorder="1" applyAlignment="1">
      <alignment horizontal="center"/>
    </xf>
    <xf numFmtId="0" fontId="1" fillId="6" borderId="19" xfId="0" applyFont="1" applyFill="1" applyBorder="1" applyAlignment="1">
      <alignment vertical="center"/>
    </xf>
    <xf numFmtId="166" fontId="2" fillId="4" borderId="19" xfId="0" applyNumberFormat="1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4" borderId="19" xfId="0" applyFont="1" applyFill="1" applyBorder="1"/>
    <xf numFmtId="166" fontId="9" fillId="0" borderId="10" xfId="0" applyNumberFormat="1" applyFont="1" applyBorder="1" applyAlignment="1">
      <alignment horizontal="left"/>
    </xf>
    <xf numFmtId="0" fontId="9" fillId="5" borderId="40" xfId="0" applyFont="1" applyFill="1" applyBorder="1"/>
    <xf numFmtId="4" fontId="9" fillId="5" borderId="19" xfId="0" applyNumberFormat="1" applyFont="1" applyFill="1" applyBorder="1"/>
    <xf numFmtId="10" fontId="9" fillId="0" borderId="15" xfId="0" applyNumberFormat="1" applyFont="1" applyBorder="1" applyAlignment="1">
      <alignment horizontal="center"/>
    </xf>
    <xf numFmtId="0" fontId="9" fillId="5" borderId="30" xfId="0" applyFont="1" applyFill="1" applyBorder="1" applyAlignment="1">
      <alignment horizontal="left" vertical="center"/>
    </xf>
    <xf numFmtId="0" fontId="16" fillId="3" borderId="9" xfId="0" applyFont="1" applyFill="1" applyBorder="1"/>
    <xf numFmtId="166" fontId="17" fillId="4" borderId="19" xfId="0" applyNumberFormat="1" applyFont="1" applyFill="1" applyBorder="1" applyAlignment="1">
      <alignment horizontal="left"/>
    </xf>
    <xf numFmtId="0" fontId="10" fillId="0" borderId="0" xfId="0" applyFont="1" applyAlignment="1">
      <alignment horizontal="center"/>
    </xf>
    <xf numFmtId="0" fontId="19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10" fillId="5" borderId="1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166" fontId="9" fillId="5" borderId="9" xfId="0" applyNumberFormat="1" applyFont="1" applyFill="1" applyBorder="1"/>
    <xf numFmtId="0" fontId="10" fillId="0" borderId="0" xfId="0" applyFont="1" applyAlignment="1">
      <alignment horizontal="right"/>
    </xf>
    <xf numFmtId="0" fontId="9" fillId="5" borderId="19" xfId="0" applyFont="1" applyFill="1" applyBorder="1" applyAlignment="1">
      <alignment horizontal="center"/>
    </xf>
    <xf numFmtId="166" fontId="9" fillId="5" borderId="19" xfId="0" applyNumberFormat="1" applyFont="1" applyFill="1" applyBorder="1"/>
    <xf numFmtId="0" fontId="6" fillId="0" borderId="0" xfId="0" applyFont="1" applyAlignment="1">
      <alignment horizontal="center"/>
    </xf>
    <xf numFmtId="0" fontId="4" fillId="3" borderId="9" xfId="0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1" fillId="0" borderId="0" xfId="0" applyNumberFormat="1" applyFont="1"/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25" fillId="0" borderId="0" xfId="0" applyFont="1"/>
    <xf numFmtId="0" fontId="26" fillId="3" borderId="67" xfId="0" applyFont="1" applyFill="1" applyBorder="1" applyAlignment="1">
      <alignment horizontal="center" wrapText="1"/>
    </xf>
    <xf numFmtId="0" fontId="26" fillId="3" borderId="68" xfId="0" applyFont="1" applyFill="1" applyBorder="1" applyAlignment="1">
      <alignment horizontal="center" wrapText="1"/>
    </xf>
    <xf numFmtId="0" fontId="25" fillId="5" borderId="67" xfId="0" applyFont="1" applyFill="1" applyBorder="1" applyAlignment="1">
      <alignment horizontal="center" vertical="center" wrapText="1"/>
    </xf>
    <xf numFmtId="0" fontId="25" fillId="5" borderId="68" xfId="0" applyFont="1" applyFill="1" applyBorder="1" applyAlignment="1">
      <alignment vertical="center" wrapText="1"/>
    </xf>
    <xf numFmtId="0" fontId="25" fillId="5" borderId="68" xfId="0" applyFont="1" applyFill="1" applyBorder="1" applyAlignment="1">
      <alignment horizontal="center" vertical="center" wrapText="1"/>
    </xf>
    <xf numFmtId="164" fontId="25" fillId="5" borderId="68" xfId="0" applyNumberFormat="1" applyFont="1" applyFill="1" applyBorder="1" applyAlignment="1">
      <alignment horizontal="center" vertical="center" wrapText="1"/>
    </xf>
    <xf numFmtId="8" fontId="25" fillId="5" borderId="68" xfId="0" applyNumberFormat="1" applyFont="1" applyFill="1" applyBorder="1" applyAlignment="1">
      <alignment horizontal="center" vertical="center" wrapText="1"/>
    </xf>
    <xf numFmtId="8" fontId="26" fillId="3" borderId="68" xfId="0" applyNumberFormat="1" applyFont="1" applyFill="1" applyBorder="1" applyAlignment="1">
      <alignment horizontal="center" wrapText="1"/>
    </xf>
    <xf numFmtId="8" fontId="27" fillId="2" borderId="70" xfId="0" applyNumberFormat="1" applyFont="1" applyFill="1" applyBorder="1" applyAlignment="1">
      <alignment horizontal="center" wrapText="1"/>
    </xf>
    <xf numFmtId="8" fontId="27" fillId="2" borderId="71" xfId="0" applyNumberFormat="1" applyFont="1" applyFill="1" applyBorder="1" applyAlignment="1">
      <alignment horizontal="center" wrapText="1"/>
    </xf>
    <xf numFmtId="16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6" fillId="0" borderId="5" xfId="0" applyFont="1" applyBorder="1" applyAlignment="1">
      <alignment horizontal="center"/>
    </xf>
    <xf numFmtId="0" fontId="3" fillId="0" borderId="8" xfId="0" applyFont="1" applyBorder="1"/>
    <xf numFmtId="0" fontId="3" fillId="0" borderId="11" xfId="0" applyFont="1" applyBorder="1"/>
    <xf numFmtId="0" fontId="6" fillId="2" borderId="1" xfId="0" applyFont="1" applyFill="1" applyBorder="1" applyAlignment="1">
      <alignment horizontal="right"/>
    </xf>
    <xf numFmtId="0" fontId="3" fillId="0" borderId="15" xfId="0" applyFont="1" applyBorder="1"/>
    <xf numFmtId="0" fontId="7" fillId="3" borderId="16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1" fillId="5" borderId="20" xfId="0" applyFont="1" applyFill="1" applyBorder="1" applyAlignment="1">
      <alignment horizontal="center"/>
    </xf>
    <xf numFmtId="0" fontId="3" fillId="0" borderId="21" xfId="0" applyFont="1" applyBorder="1"/>
    <xf numFmtId="0" fontId="3" fillId="0" borderId="22" xfId="0" applyFont="1" applyBorder="1"/>
    <xf numFmtId="0" fontId="9" fillId="5" borderId="24" xfId="0" applyFont="1" applyFill="1" applyBorder="1" applyAlignment="1">
      <alignment horizontal="left" vertical="center"/>
    </xf>
    <xf numFmtId="0" fontId="3" fillId="0" borderId="25" xfId="0" applyFont="1" applyBorder="1"/>
    <xf numFmtId="0" fontId="1" fillId="0" borderId="0" xfId="0" applyFont="1" applyAlignment="1">
      <alignment horizontal="left" vertical="center"/>
    </xf>
    <xf numFmtId="0" fontId="0" fillId="0" borderId="0" xfId="0"/>
    <xf numFmtId="0" fontId="6" fillId="2" borderId="2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14" fontId="1" fillId="5" borderId="1" xfId="0" applyNumberFormat="1" applyFont="1" applyFill="1" applyBorder="1" applyAlignment="1">
      <alignment horizontal="center"/>
    </xf>
    <xf numFmtId="0" fontId="3" fillId="0" borderId="28" xfId="0" applyFont="1" applyBorder="1"/>
    <xf numFmtId="0" fontId="9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left"/>
    </xf>
    <xf numFmtId="0" fontId="6" fillId="5" borderId="3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 vertical="center"/>
    </xf>
    <xf numFmtId="0" fontId="6" fillId="5" borderId="33" xfId="0" applyFont="1" applyFill="1" applyBorder="1" applyAlignment="1">
      <alignment horizontal="center" vertical="center"/>
    </xf>
    <xf numFmtId="0" fontId="3" fillId="0" borderId="34" xfId="0" applyFont="1" applyBorder="1"/>
    <xf numFmtId="0" fontId="3" fillId="0" borderId="35" xfId="0" applyFont="1" applyBorder="1"/>
    <xf numFmtId="0" fontId="4" fillId="3" borderId="36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6" fillId="2" borderId="36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165" fontId="4" fillId="3" borderId="1" xfId="0" applyNumberFormat="1" applyFont="1" applyFill="1" applyBorder="1" applyAlignment="1">
      <alignment horizontal="center"/>
    </xf>
    <xf numFmtId="0" fontId="1" fillId="5" borderId="24" xfId="0" applyFont="1" applyFill="1" applyBorder="1" applyAlignment="1">
      <alignment horizontal="left"/>
    </xf>
    <xf numFmtId="166" fontId="9" fillId="0" borderId="1" xfId="0" applyNumberFormat="1" applyFont="1" applyBorder="1" applyAlignment="1">
      <alignment horizontal="left"/>
    </xf>
    <xf numFmtId="166" fontId="9" fillId="0" borderId="2" xfId="0" applyNumberFormat="1" applyFont="1" applyBorder="1" applyAlignment="1">
      <alignment horizontal="left"/>
    </xf>
    <xf numFmtId="166" fontId="9" fillId="5" borderId="1" xfId="0" applyNumberFormat="1" applyFont="1" applyFill="1" applyBorder="1" applyAlignment="1">
      <alignment horizontal="left"/>
    </xf>
    <xf numFmtId="164" fontId="1" fillId="5" borderId="24" xfId="0" applyNumberFormat="1" applyFont="1" applyFill="1" applyBorder="1" applyAlignment="1">
      <alignment horizontal="left"/>
    </xf>
    <xf numFmtId="166" fontId="1" fillId="0" borderId="41" xfId="0" applyNumberFormat="1" applyFont="1" applyBorder="1" applyAlignment="1">
      <alignment horizontal="left"/>
    </xf>
    <xf numFmtId="0" fontId="3" fillId="0" borderId="42" xfId="0" applyFont="1" applyBorder="1"/>
    <xf numFmtId="0" fontId="9" fillId="5" borderId="1" xfId="0" applyFont="1" applyFill="1" applyBorder="1" applyAlignment="1">
      <alignment horizontal="left"/>
    </xf>
    <xf numFmtId="0" fontId="11" fillId="5" borderId="36" xfId="0" applyFont="1" applyFill="1" applyBorder="1" applyAlignment="1">
      <alignment horizontal="left"/>
    </xf>
    <xf numFmtId="166" fontId="12" fillId="5" borderId="1" xfId="0" applyNumberFormat="1" applyFont="1" applyFill="1" applyBorder="1" applyAlignment="1">
      <alignment horizontal="left"/>
    </xf>
    <xf numFmtId="0" fontId="4" fillId="3" borderId="36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1" fillId="0" borderId="36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3" fillId="0" borderId="49" xfId="0" applyFont="1" applyBorder="1"/>
    <xf numFmtId="0" fontId="1" fillId="0" borderId="44" xfId="0" applyFont="1" applyBorder="1" applyAlignment="1">
      <alignment horizontal="center" vertical="center"/>
    </xf>
    <xf numFmtId="0" fontId="3" fillId="0" borderId="14" xfId="0" applyFont="1" applyBorder="1"/>
    <xf numFmtId="0" fontId="13" fillId="7" borderId="47" xfId="0" applyFont="1" applyFill="1" applyBorder="1" applyAlignment="1">
      <alignment horizontal="center"/>
    </xf>
    <xf numFmtId="0" fontId="3" fillId="0" borderId="48" xfId="0" applyFont="1" applyBorder="1"/>
    <xf numFmtId="166" fontId="4" fillId="6" borderId="45" xfId="0" applyNumberFormat="1" applyFont="1" applyFill="1" applyBorder="1" applyAlignment="1">
      <alignment horizontal="center" vertical="center"/>
    </xf>
    <xf numFmtId="0" fontId="3" fillId="0" borderId="46" xfId="0" applyFont="1" applyBorder="1"/>
    <xf numFmtId="166" fontId="2" fillId="6" borderId="50" xfId="0" applyNumberFormat="1" applyFont="1" applyFill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3" fillId="0" borderId="55" xfId="0" applyFont="1" applyBorder="1"/>
    <xf numFmtId="0" fontId="3" fillId="0" borderId="41" xfId="0" applyFont="1" applyBorder="1"/>
    <xf numFmtId="0" fontId="3" fillId="0" borderId="56" xfId="0" applyFont="1" applyBorder="1"/>
    <xf numFmtId="166" fontId="2" fillId="0" borderId="54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left"/>
    </xf>
    <xf numFmtId="0" fontId="1" fillId="0" borderId="59" xfId="0" applyFont="1" applyBorder="1" applyAlignment="1">
      <alignment horizontal="center"/>
    </xf>
    <xf numFmtId="0" fontId="3" fillId="0" borderId="60" xfId="0" applyFont="1" applyBorder="1"/>
    <xf numFmtId="0" fontId="2" fillId="5" borderId="20" xfId="0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/>
    </xf>
    <xf numFmtId="0" fontId="4" fillId="3" borderId="61" xfId="0" applyFont="1" applyFill="1" applyBorder="1" applyAlignment="1">
      <alignment horizontal="center"/>
    </xf>
    <xf numFmtId="0" fontId="3" fillId="0" borderId="62" xfId="0" applyFont="1" applyBorder="1"/>
    <xf numFmtId="0" fontId="3" fillId="0" borderId="63" xfId="0" applyFont="1" applyBorder="1"/>
    <xf numFmtId="166" fontId="4" fillId="3" borderId="64" xfId="0" applyNumberFormat="1" applyFont="1" applyFill="1" applyBorder="1" applyAlignment="1">
      <alignment horizontal="left"/>
    </xf>
    <xf numFmtId="0" fontId="3" fillId="0" borderId="65" xfId="0" applyFont="1" applyBorder="1"/>
    <xf numFmtId="0" fontId="10" fillId="0" borderId="0" xfId="0" applyFont="1" applyAlignment="1">
      <alignment horizontal="center"/>
    </xf>
    <xf numFmtId="0" fontId="18" fillId="2" borderId="2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/>
    </xf>
    <xf numFmtId="166" fontId="9" fillId="5" borderId="1" xfId="0" applyNumberFormat="1" applyFont="1" applyFill="1" applyBorder="1" applyAlignment="1">
      <alignment horizontal="center"/>
    </xf>
    <xf numFmtId="0" fontId="20" fillId="5" borderId="1" xfId="0" applyFont="1" applyFill="1" applyBorder="1" applyAlignment="1">
      <alignment horizontal="left"/>
    </xf>
    <xf numFmtId="166" fontId="2" fillId="5" borderId="1" xfId="0" applyNumberFormat="1" applyFont="1" applyFill="1" applyBorder="1" applyAlignment="1">
      <alignment horizontal="center"/>
    </xf>
    <xf numFmtId="0" fontId="21" fillId="5" borderId="1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wrapText="1"/>
    </xf>
    <xf numFmtId="166" fontId="2" fillId="5" borderId="47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left"/>
    </xf>
    <xf numFmtId="0" fontId="16" fillId="3" borderId="1" xfId="0" applyFont="1" applyFill="1" applyBorder="1" applyAlignment="1">
      <alignment horizontal="center"/>
    </xf>
    <xf numFmtId="174" fontId="9" fillId="5" borderId="45" xfId="0" applyNumberFormat="1" applyFont="1" applyFill="1" applyBorder="1" applyAlignment="1">
      <alignment horizontal="center" vertical="center"/>
    </xf>
    <xf numFmtId="0" fontId="3" fillId="0" borderId="66" xfId="0" applyFont="1" applyBorder="1"/>
    <xf numFmtId="0" fontId="10" fillId="5" borderId="20" xfId="0" applyFont="1" applyFill="1" applyBorder="1" applyAlignment="1">
      <alignment horizontal="left"/>
    </xf>
    <xf numFmtId="0" fontId="9" fillId="0" borderId="36" xfId="0" applyFont="1" applyBorder="1" applyAlignment="1">
      <alignment horizontal="right"/>
    </xf>
    <xf numFmtId="0" fontId="9" fillId="5" borderId="44" xfId="0" applyFont="1" applyFill="1" applyBorder="1" applyAlignment="1">
      <alignment horizontal="left" vertical="center"/>
    </xf>
    <xf numFmtId="0" fontId="10" fillId="0" borderId="37" xfId="0" applyFont="1" applyBorder="1" applyAlignment="1">
      <alignment horizontal="center"/>
    </xf>
    <xf numFmtId="0" fontId="18" fillId="2" borderId="20" xfId="0" applyFont="1" applyFill="1" applyBorder="1" applyAlignment="1">
      <alignment horizontal="center"/>
    </xf>
    <xf numFmtId="0" fontId="10" fillId="0" borderId="59" xfId="0" applyFont="1" applyBorder="1" applyAlignment="1">
      <alignment horizontal="center"/>
    </xf>
    <xf numFmtId="0" fontId="4" fillId="3" borderId="32" xfId="0" applyFont="1" applyFill="1" applyBorder="1" applyAlignment="1">
      <alignment horizontal="center"/>
    </xf>
    <xf numFmtId="174" fontId="9" fillId="5" borderId="64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4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6" fillId="9" borderId="20" xfId="0" applyFont="1" applyFill="1" applyBorder="1" applyAlignment="1">
      <alignment horizontal="center" wrapText="1"/>
    </xf>
    <xf numFmtId="0" fontId="27" fillId="2" borderId="20" xfId="0" applyFont="1" applyFill="1" applyBorder="1" applyAlignment="1">
      <alignment horizontal="center" wrapText="1"/>
    </xf>
    <xf numFmtId="0" fontId="26" fillId="3" borderId="47" xfId="0" applyFont="1" applyFill="1" applyBorder="1" applyAlignment="1">
      <alignment horizontal="center" wrapText="1"/>
    </xf>
    <xf numFmtId="0" fontId="3" fillId="0" borderId="69" xfId="0" applyFont="1" applyBorder="1"/>
    <xf numFmtId="0" fontId="27" fillId="2" borderId="16" xfId="0" applyFont="1" applyFill="1" applyBorder="1" applyAlignment="1">
      <alignment horizontal="center" wrapText="1"/>
    </xf>
    <xf numFmtId="0" fontId="27" fillId="2" borderId="47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2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66675</xdr:colOff>
      <xdr:row>0</xdr:row>
      <xdr:rowOff>257175</xdr:rowOff>
    </xdr:from>
    <xdr:ext cx="742950" cy="9715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8"/>
  <sheetViews>
    <sheetView workbookViewId="0">
      <selection activeCell="K6" sqref="K6"/>
    </sheetView>
  </sheetViews>
  <sheetFormatPr defaultColWidth="14.42578125" defaultRowHeight="15" customHeight="1"/>
  <cols>
    <col min="1" max="2" width="9.140625" customWidth="1"/>
    <col min="3" max="3" width="35.42578125" customWidth="1"/>
    <col min="4" max="4" width="20.85546875" customWidth="1"/>
    <col min="5" max="5" width="13.42578125" customWidth="1"/>
    <col min="6" max="6" width="11.5703125" customWidth="1"/>
    <col min="7" max="7" width="14.140625" customWidth="1"/>
    <col min="8" max="8" width="17" customWidth="1"/>
    <col min="9" max="23" width="8.7109375" customWidth="1"/>
  </cols>
  <sheetData>
    <row r="1" spans="1:26" ht="12.75" customHeight="1">
      <c r="A1" s="1"/>
      <c r="B1" s="151" t="s">
        <v>0</v>
      </c>
      <c r="C1" s="152"/>
      <c r="D1" s="152"/>
      <c r="E1" s="152"/>
      <c r="F1" s="152"/>
      <c r="G1" s="152"/>
      <c r="H1" s="15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6" ht="32.25" customHeight="1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4"/>
      <c r="Y2" s="4"/>
      <c r="Z2" s="4"/>
    </row>
    <row r="3" spans="1:26" ht="12.75" customHeight="1">
      <c r="A3" s="1"/>
      <c r="B3" s="154">
        <v>3</v>
      </c>
      <c r="C3" s="5" t="str">
        <f>'PORTEIRO D MOSSORO'!D17</f>
        <v>PORTEIRO DIURNO - MOSSORÓ/RN</v>
      </c>
      <c r="D3" s="6" t="str">
        <f>'PORTEIRO D MOSSORO'!I15</f>
        <v>Posto de Serviço 12x36</v>
      </c>
      <c r="E3" s="7">
        <f>'PORTEIRO D MOSSORO'!F149</f>
        <v>6309.6542496277289</v>
      </c>
      <c r="F3" s="6">
        <f>'PORTEIRO D MOSSORO'!I16</f>
        <v>5</v>
      </c>
      <c r="G3" s="7">
        <f t="shared" ref="G3:G5" si="0">E3*F3</f>
        <v>31548.271248138644</v>
      </c>
      <c r="H3" s="8">
        <f t="shared" ref="H3:H5" si="1">G3*12</f>
        <v>378579.25497766375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6" ht="12.75" customHeight="1">
      <c r="A4" s="1"/>
      <c r="B4" s="155"/>
      <c r="C4" s="9" t="str">
        <f>'PORTEIRO N MOSSORÓ'!D17</f>
        <v>PORTEIRO NOTURNO - MOSSORÓ/RN</v>
      </c>
      <c r="D4" s="10" t="str">
        <f>'PORTEIRO N MOSSORÓ'!I15</f>
        <v>Posto de Serviço 12x36</v>
      </c>
      <c r="E4" s="11">
        <f>'PORTEIRO N MOSSORÓ'!F149</f>
        <v>7013.9632637567438</v>
      </c>
      <c r="F4" s="10">
        <f>'PORTEIRO N MOSSORÓ'!I16</f>
        <v>4</v>
      </c>
      <c r="G4" s="11">
        <f t="shared" si="0"/>
        <v>28055.853055026975</v>
      </c>
      <c r="H4" s="12">
        <f t="shared" si="1"/>
        <v>336670.23666032369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6" ht="12.75" customHeight="1">
      <c r="A5" s="1"/>
      <c r="B5" s="156"/>
      <c r="C5" s="13" t="str">
        <f>SUPERVISOR!D17</f>
        <v>SUPERVISOR - Mossoró</v>
      </c>
      <c r="D5" s="14" t="str">
        <f>SUPERVISOR!I15</f>
        <v>Posto de Serviço</v>
      </c>
      <c r="E5" s="15">
        <f>SUPERVISOR!I147</f>
        <v>4290.4923729343382</v>
      </c>
      <c r="F5" s="14">
        <v>1</v>
      </c>
      <c r="G5" s="15">
        <f t="shared" si="0"/>
        <v>4290.4923729343382</v>
      </c>
      <c r="H5" s="16">
        <f t="shared" si="1"/>
        <v>51485.908475212054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7"/>
      <c r="Y5" s="17"/>
      <c r="Z5" s="17"/>
    </row>
    <row r="6" spans="1:26" ht="12.75" customHeight="1">
      <c r="A6" s="1"/>
      <c r="B6" s="18"/>
      <c r="C6" s="17"/>
      <c r="D6" s="17"/>
      <c r="E6" s="17"/>
      <c r="F6" s="17"/>
      <c r="G6" s="17"/>
      <c r="H6" s="1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6" ht="12.75" customHeight="1">
      <c r="A7" s="1"/>
      <c r="B7" s="157" t="s">
        <v>8</v>
      </c>
      <c r="C7" s="152"/>
      <c r="D7" s="152"/>
      <c r="E7" s="152"/>
      <c r="F7" s="158"/>
      <c r="G7" s="19">
        <f t="shared" ref="G7:H7" si="2">SUM(G3:G5)</f>
        <v>63894.616676099955</v>
      </c>
      <c r="H7" s="19">
        <f t="shared" si="2"/>
        <v>766735.40011319949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6" ht="12.75" customHeight="1">
      <c r="A8" s="1"/>
      <c r="B8" s="1"/>
      <c r="C8" s="1"/>
      <c r="D8" s="1"/>
      <c r="E8" s="1"/>
      <c r="F8" s="2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6" ht="12.75" customHeight="1">
      <c r="A9" s="1"/>
      <c r="B9" s="1"/>
      <c r="C9" s="1"/>
      <c r="D9" s="1"/>
      <c r="E9" s="1"/>
      <c r="F9" s="2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6" ht="12.75" customHeight="1">
      <c r="A10" s="1"/>
      <c r="B10" s="1"/>
      <c r="C10" s="1"/>
      <c r="D10" s="1"/>
      <c r="E10" s="1"/>
      <c r="F10" s="2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6" ht="12.75" customHeight="1">
      <c r="A11" s="1"/>
      <c r="B11" s="1"/>
      <c r="C11" s="1"/>
      <c r="D11" s="1"/>
      <c r="E11" s="1"/>
      <c r="F11" s="20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6" ht="12.75" customHeight="1">
      <c r="A12" s="1"/>
      <c r="B12" s="1"/>
      <c r="C12" s="1"/>
      <c r="D12" s="1"/>
      <c r="E12" s="1"/>
      <c r="F12" s="2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6" ht="12.75" customHeight="1">
      <c r="A13" s="1"/>
      <c r="B13" s="1"/>
      <c r="C13" s="1"/>
      <c r="D13" s="1"/>
      <c r="E13" s="1"/>
      <c r="F13" s="20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6" ht="12.75" customHeight="1">
      <c r="A14" s="1"/>
      <c r="B14" s="1"/>
      <c r="C14" s="1"/>
      <c r="D14" s="1"/>
      <c r="E14" s="1"/>
      <c r="F14" s="2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6" ht="12.75" customHeight="1">
      <c r="A15" s="1"/>
      <c r="B15" s="1"/>
      <c r="C15" s="1"/>
      <c r="D15" s="1"/>
      <c r="E15" s="1"/>
      <c r="F15" s="20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6" ht="12.75" customHeight="1">
      <c r="A16" s="1"/>
      <c r="B16" s="1"/>
      <c r="C16" s="1"/>
      <c r="D16" s="1"/>
      <c r="E16" s="1"/>
      <c r="F16" s="2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2.75" customHeight="1">
      <c r="A17" s="1"/>
      <c r="B17" s="1"/>
      <c r="C17" s="1"/>
      <c r="D17" s="1"/>
      <c r="E17" s="1"/>
      <c r="F17" s="20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2.75" customHeight="1">
      <c r="A18" s="1"/>
      <c r="B18" s="1"/>
      <c r="C18" s="1"/>
      <c r="D18" s="1"/>
      <c r="E18" s="1"/>
      <c r="F18" s="20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2.75" customHeight="1">
      <c r="A19" s="1"/>
      <c r="B19" s="1"/>
      <c r="C19" s="1"/>
      <c r="D19" s="1"/>
      <c r="E19" s="1"/>
      <c r="F19" s="20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2.75" customHeight="1">
      <c r="A20" s="1"/>
      <c r="B20" s="1"/>
      <c r="C20" s="1"/>
      <c r="D20" s="1"/>
      <c r="E20" s="1"/>
      <c r="F20" s="20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.75" customHeight="1">
      <c r="A21" s="1"/>
      <c r="B21" s="1"/>
      <c r="C21" s="1"/>
      <c r="D21" s="1"/>
      <c r="E21" s="1"/>
      <c r="F21" s="20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2.75" customHeight="1">
      <c r="A22" s="1"/>
      <c r="B22" s="1"/>
      <c r="C22" s="1"/>
      <c r="D22" s="1"/>
      <c r="E22" s="1"/>
      <c r="F22" s="2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2.75" customHeight="1">
      <c r="A23" s="1"/>
      <c r="B23" s="1"/>
      <c r="C23" s="1"/>
      <c r="D23" s="1"/>
      <c r="E23" s="1"/>
      <c r="F23" s="2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2.75" customHeight="1">
      <c r="A24" s="1"/>
      <c r="B24" s="1"/>
      <c r="C24" s="1"/>
      <c r="D24" s="1"/>
      <c r="E24" s="1"/>
      <c r="F24" s="2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2.75" customHeight="1">
      <c r="A25" s="1"/>
      <c r="B25" s="1"/>
      <c r="C25" s="1"/>
      <c r="D25" s="1"/>
      <c r="E25" s="1"/>
      <c r="F25" s="20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customHeight="1">
      <c r="A26" s="1"/>
      <c r="B26" s="1"/>
      <c r="C26" s="1"/>
      <c r="D26" s="1"/>
      <c r="E26" s="1"/>
      <c r="F26" s="20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.75" customHeight="1">
      <c r="A27" s="1"/>
      <c r="B27" s="1"/>
      <c r="C27" s="1"/>
      <c r="D27" s="1"/>
      <c r="E27" s="1"/>
      <c r="F27" s="20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2.75" customHeight="1">
      <c r="A28" s="1"/>
      <c r="B28" s="1"/>
      <c r="C28" s="1"/>
      <c r="D28" s="1"/>
      <c r="E28" s="1"/>
      <c r="F28" s="20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2.75" customHeight="1">
      <c r="A29" s="1"/>
      <c r="B29" s="1"/>
      <c r="C29" s="1"/>
      <c r="D29" s="1"/>
      <c r="E29" s="1"/>
      <c r="F29" s="20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2.75" customHeight="1">
      <c r="A30" s="1"/>
      <c r="B30" s="1"/>
      <c r="C30" s="1"/>
      <c r="D30" s="1"/>
      <c r="E30" s="1"/>
      <c r="F30" s="20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.75" customHeight="1">
      <c r="A31" s="1"/>
      <c r="B31" s="1"/>
      <c r="C31" s="1"/>
      <c r="D31" s="1"/>
      <c r="E31" s="1"/>
      <c r="F31" s="20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2.75" customHeight="1">
      <c r="A32" s="1"/>
      <c r="B32" s="1"/>
      <c r="C32" s="1"/>
      <c r="D32" s="1"/>
      <c r="E32" s="1"/>
      <c r="F32" s="20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.75" customHeight="1">
      <c r="A33" s="1"/>
      <c r="B33" s="1"/>
      <c r="C33" s="1"/>
      <c r="D33" s="1"/>
      <c r="E33" s="1"/>
      <c r="F33" s="20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2.75" customHeight="1">
      <c r="A34" s="1"/>
      <c r="B34" s="1"/>
      <c r="C34" s="1"/>
      <c r="D34" s="1"/>
      <c r="E34" s="1"/>
      <c r="F34" s="20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2.75" customHeight="1">
      <c r="A35" s="1"/>
      <c r="B35" s="1"/>
      <c r="C35" s="1"/>
      <c r="D35" s="1"/>
      <c r="E35" s="1"/>
      <c r="F35" s="20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2.75" customHeight="1">
      <c r="A36" s="1"/>
      <c r="B36" s="1"/>
      <c r="C36" s="1"/>
      <c r="D36" s="1"/>
      <c r="E36" s="1"/>
      <c r="F36" s="20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2.75" customHeight="1">
      <c r="A37" s="1"/>
      <c r="B37" s="1"/>
      <c r="C37" s="1"/>
      <c r="D37" s="1"/>
      <c r="E37" s="1"/>
      <c r="F37" s="20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.75" customHeight="1">
      <c r="A38" s="1"/>
      <c r="B38" s="1"/>
      <c r="C38" s="1"/>
      <c r="D38" s="1"/>
      <c r="E38" s="1"/>
      <c r="F38" s="20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.75" customHeight="1">
      <c r="A39" s="1"/>
      <c r="B39" s="1"/>
      <c r="C39" s="1"/>
      <c r="D39" s="1"/>
      <c r="E39" s="1"/>
      <c r="F39" s="20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.75" customHeight="1">
      <c r="A40" s="1"/>
      <c r="B40" s="1"/>
      <c r="C40" s="1"/>
      <c r="D40" s="1"/>
      <c r="E40" s="1"/>
      <c r="F40" s="20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2.75" customHeight="1">
      <c r="A41" s="1"/>
      <c r="B41" s="1"/>
      <c r="C41" s="1"/>
      <c r="D41" s="1"/>
      <c r="E41" s="1"/>
      <c r="F41" s="20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.75" customHeight="1">
      <c r="A42" s="1"/>
      <c r="B42" s="1"/>
      <c r="C42" s="1"/>
      <c r="D42" s="1"/>
      <c r="E42" s="1"/>
      <c r="F42" s="20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2.75" customHeight="1">
      <c r="A43" s="1"/>
      <c r="B43" s="1"/>
      <c r="C43" s="1"/>
      <c r="D43" s="1"/>
      <c r="E43" s="1"/>
      <c r="F43" s="20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2.75" customHeight="1">
      <c r="A44" s="1"/>
      <c r="B44" s="1"/>
      <c r="C44" s="1"/>
      <c r="D44" s="1"/>
      <c r="E44" s="1"/>
      <c r="F44" s="20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.75" customHeight="1">
      <c r="A45" s="1"/>
      <c r="B45" s="1"/>
      <c r="C45" s="1"/>
      <c r="D45" s="1"/>
      <c r="E45" s="1"/>
      <c r="F45" s="20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2.75" customHeight="1">
      <c r="A46" s="1"/>
      <c r="B46" s="1"/>
      <c r="C46" s="1"/>
      <c r="D46" s="1"/>
      <c r="E46" s="1"/>
      <c r="F46" s="20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2.75" customHeight="1">
      <c r="A47" s="1"/>
      <c r="B47" s="1"/>
      <c r="C47" s="1"/>
      <c r="D47" s="1"/>
      <c r="E47" s="1"/>
      <c r="F47" s="20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.75" customHeight="1">
      <c r="A48" s="1"/>
      <c r="B48" s="1"/>
      <c r="C48" s="1"/>
      <c r="D48" s="1"/>
      <c r="E48" s="1"/>
      <c r="F48" s="20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.75" customHeight="1">
      <c r="A49" s="1"/>
      <c r="B49" s="1"/>
      <c r="C49" s="1"/>
      <c r="D49" s="1"/>
      <c r="E49" s="1"/>
      <c r="F49" s="20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.75" customHeight="1">
      <c r="A50" s="1"/>
      <c r="B50" s="1"/>
      <c r="C50" s="1"/>
      <c r="D50" s="1"/>
      <c r="E50" s="1"/>
      <c r="F50" s="20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.75" customHeight="1">
      <c r="A51" s="1"/>
      <c r="B51" s="1"/>
      <c r="C51" s="1"/>
      <c r="D51" s="1"/>
      <c r="E51" s="1"/>
      <c r="F51" s="20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.75" customHeight="1">
      <c r="A52" s="1"/>
      <c r="B52" s="1"/>
      <c r="C52" s="1"/>
      <c r="D52" s="1"/>
      <c r="E52" s="1"/>
      <c r="F52" s="20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.75" customHeight="1">
      <c r="A53" s="1"/>
      <c r="B53" s="1"/>
      <c r="C53" s="1"/>
      <c r="D53" s="1"/>
      <c r="E53" s="1"/>
      <c r="F53" s="20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.75" customHeight="1">
      <c r="A54" s="1"/>
      <c r="B54" s="1"/>
      <c r="C54" s="1"/>
      <c r="D54" s="1"/>
      <c r="E54" s="1"/>
      <c r="F54" s="2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.75" customHeight="1">
      <c r="A55" s="1"/>
      <c r="B55" s="1"/>
      <c r="C55" s="1"/>
      <c r="D55" s="1"/>
      <c r="E55" s="1"/>
      <c r="F55" s="20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 customHeight="1">
      <c r="A56" s="1"/>
      <c r="B56" s="1"/>
      <c r="C56" s="1"/>
      <c r="D56" s="1"/>
      <c r="E56" s="1"/>
      <c r="F56" s="20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.75" customHeight="1">
      <c r="A57" s="1"/>
      <c r="B57" s="1"/>
      <c r="C57" s="1"/>
      <c r="D57" s="1"/>
      <c r="E57" s="1"/>
      <c r="F57" s="20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2.75" customHeight="1">
      <c r="A58" s="1"/>
      <c r="B58" s="1"/>
      <c r="C58" s="1"/>
      <c r="D58" s="1"/>
      <c r="E58" s="1"/>
      <c r="F58" s="20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.75" customHeight="1">
      <c r="A59" s="1"/>
      <c r="B59" s="1"/>
      <c r="C59" s="1"/>
      <c r="D59" s="1"/>
      <c r="E59" s="1"/>
      <c r="F59" s="20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 customHeight="1">
      <c r="A60" s="1"/>
      <c r="B60" s="1"/>
      <c r="C60" s="1"/>
      <c r="D60" s="1"/>
      <c r="E60" s="1"/>
      <c r="F60" s="20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 customHeight="1">
      <c r="A61" s="1"/>
      <c r="B61" s="1"/>
      <c r="C61" s="1"/>
      <c r="D61" s="1"/>
      <c r="E61" s="1"/>
      <c r="F61" s="20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 customHeight="1">
      <c r="A62" s="1"/>
      <c r="B62" s="1"/>
      <c r="C62" s="1"/>
      <c r="D62" s="1"/>
      <c r="E62" s="1"/>
      <c r="F62" s="20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.75" customHeight="1">
      <c r="A63" s="1"/>
      <c r="B63" s="1"/>
      <c r="C63" s="1"/>
      <c r="D63" s="1"/>
      <c r="E63" s="1"/>
      <c r="F63" s="20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.75" customHeight="1">
      <c r="A64" s="1"/>
      <c r="B64" s="1"/>
      <c r="C64" s="1"/>
      <c r="D64" s="1"/>
      <c r="E64" s="1"/>
      <c r="F64" s="20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.75" customHeight="1">
      <c r="A65" s="1"/>
      <c r="B65" s="1"/>
      <c r="C65" s="1"/>
      <c r="D65" s="1"/>
      <c r="E65" s="1"/>
      <c r="F65" s="20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.75" customHeight="1">
      <c r="A66" s="1"/>
      <c r="B66" s="1"/>
      <c r="C66" s="1"/>
      <c r="D66" s="1"/>
      <c r="E66" s="1"/>
      <c r="F66" s="20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 customHeight="1">
      <c r="A67" s="1"/>
      <c r="B67" s="1"/>
      <c r="C67" s="1"/>
      <c r="D67" s="1"/>
      <c r="E67" s="1"/>
      <c r="F67" s="20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.75" customHeight="1">
      <c r="A68" s="1"/>
      <c r="B68" s="1"/>
      <c r="C68" s="1"/>
      <c r="D68" s="1"/>
      <c r="E68" s="1"/>
      <c r="F68" s="20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.75" customHeight="1">
      <c r="A69" s="1"/>
      <c r="B69" s="1"/>
      <c r="C69" s="1"/>
      <c r="D69" s="1"/>
      <c r="E69" s="1"/>
      <c r="F69" s="20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 customHeight="1">
      <c r="A70" s="1"/>
      <c r="B70" s="1"/>
      <c r="C70" s="1"/>
      <c r="D70" s="1"/>
      <c r="E70" s="1"/>
      <c r="F70" s="20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 customHeight="1">
      <c r="A71" s="1"/>
      <c r="B71" s="1"/>
      <c r="C71" s="1"/>
      <c r="D71" s="1"/>
      <c r="E71" s="1"/>
      <c r="F71" s="20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 customHeight="1">
      <c r="A72" s="1"/>
      <c r="B72" s="1"/>
      <c r="C72" s="1"/>
      <c r="D72" s="1"/>
      <c r="E72" s="1"/>
      <c r="F72" s="20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.75" customHeight="1">
      <c r="A73" s="1"/>
      <c r="B73" s="1"/>
      <c r="C73" s="1"/>
      <c r="D73" s="1"/>
      <c r="E73" s="1"/>
      <c r="F73" s="20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.75" customHeight="1">
      <c r="A74" s="1"/>
      <c r="B74" s="1"/>
      <c r="C74" s="1"/>
      <c r="D74" s="1"/>
      <c r="E74" s="1"/>
      <c r="F74" s="20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.75" customHeight="1">
      <c r="A75" s="1"/>
      <c r="B75" s="1"/>
      <c r="C75" s="1"/>
      <c r="D75" s="1"/>
      <c r="E75" s="1"/>
      <c r="F75" s="20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 customHeight="1">
      <c r="A76" s="1"/>
      <c r="B76" s="1"/>
      <c r="C76" s="1"/>
      <c r="D76" s="1"/>
      <c r="E76" s="1"/>
      <c r="F76" s="20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.75" customHeight="1">
      <c r="A77" s="1"/>
      <c r="B77" s="1"/>
      <c r="C77" s="1"/>
      <c r="D77" s="1"/>
      <c r="E77" s="1"/>
      <c r="F77" s="20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.75" customHeight="1">
      <c r="A78" s="1"/>
      <c r="B78" s="1"/>
      <c r="C78" s="1"/>
      <c r="D78" s="1"/>
      <c r="E78" s="1"/>
      <c r="F78" s="20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.75" customHeight="1">
      <c r="A79" s="1"/>
      <c r="B79" s="1"/>
      <c r="C79" s="1"/>
      <c r="D79" s="1"/>
      <c r="E79" s="1"/>
      <c r="F79" s="20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.75" customHeight="1">
      <c r="A80" s="1"/>
      <c r="B80" s="1"/>
      <c r="C80" s="1"/>
      <c r="D80" s="1"/>
      <c r="E80" s="1"/>
      <c r="F80" s="20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.75" customHeight="1">
      <c r="A81" s="1"/>
      <c r="B81" s="1"/>
      <c r="C81" s="1"/>
      <c r="D81" s="1"/>
      <c r="E81" s="1"/>
      <c r="F81" s="20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 customHeight="1">
      <c r="A82" s="1"/>
      <c r="B82" s="1"/>
      <c r="C82" s="1"/>
      <c r="D82" s="1"/>
      <c r="E82" s="1"/>
      <c r="F82" s="20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 customHeight="1">
      <c r="A83" s="1"/>
      <c r="B83" s="1"/>
      <c r="C83" s="1"/>
      <c r="D83" s="1"/>
      <c r="E83" s="1"/>
      <c r="F83" s="20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 customHeight="1">
      <c r="A84" s="1"/>
      <c r="B84" s="1"/>
      <c r="C84" s="1"/>
      <c r="D84" s="1"/>
      <c r="E84" s="1"/>
      <c r="F84" s="20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 customHeight="1">
      <c r="A85" s="1"/>
      <c r="B85" s="1"/>
      <c r="C85" s="1"/>
      <c r="D85" s="1"/>
      <c r="E85" s="1"/>
      <c r="F85" s="20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 customHeight="1">
      <c r="A86" s="1"/>
      <c r="B86" s="1"/>
      <c r="C86" s="1"/>
      <c r="D86" s="1"/>
      <c r="E86" s="1"/>
      <c r="F86" s="20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 customHeight="1">
      <c r="A87" s="1"/>
      <c r="B87" s="1"/>
      <c r="C87" s="1"/>
      <c r="D87" s="1"/>
      <c r="E87" s="1"/>
      <c r="F87" s="20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 customHeight="1">
      <c r="A88" s="1"/>
      <c r="B88" s="1"/>
      <c r="C88" s="1"/>
      <c r="D88" s="1"/>
      <c r="E88" s="1"/>
      <c r="F88" s="20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 customHeight="1">
      <c r="A89" s="1"/>
      <c r="B89" s="1"/>
      <c r="C89" s="1"/>
      <c r="D89" s="1"/>
      <c r="E89" s="1"/>
      <c r="F89" s="20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 customHeight="1">
      <c r="A90" s="1"/>
      <c r="B90" s="1"/>
      <c r="C90" s="1"/>
      <c r="D90" s="1"/>
      <c r="E90" s="1"/>
      <c r="F90" s="20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 customHeight="1">
      <c r="A91" s="1"/>
      <c r="B91" s="1"/>
      <c r="C91" s="1"/>
      <c r="D91" s="1"/>
      <c r="E91" s="1"/>
      <c r="F91" s="20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 customHeight="1">
      <c r="A92" s="1"/>
      <c r="B92" s="1"/>
      <c r="C92" s="1"/>
      <c r="D92" s="1"/>
      <c r="E92" s="1"/>
      <c r="F92" s="20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 customHeight="1">
      <c r="A93" s="1"/>
      <c r="B93" s="1"/>
      <c r="C93" s="1"/>
      <c r="D93" s="1"/>
      <c r="E93" s="1"/>
      <c r="F93" s="20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 customHeight="1">
      <c r="A94" s="1"/>
      <c r="B94" s="1"/>
      <c r="C94" s="1"/>
      <c r="D94" s="1"/>
      <c r="E94" s="1"/>
      <c r="F94" s="20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 customHeight="1">
      <c r="A95" s="1"/>
      <c r="B95" s="1"/>
      <c r="C95" s="1"/>
      <c r="D95" s="1"/>
      <c r="E95" s="1"/>
      <c r="F95" s="20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 customHeight="1">
      <c r="A96" s="1"/>
      <c r="B96" s="1"/>
      <c r="C96" s="1"/>
      <c r="D96" s="1"/>
      <c r="E96" s="1"/>
      <c r="F96" s="20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 customHeight="1">
      <c r="A97" s="1"/>
      <c r="B97" s="1"/>
      <c r="C97" s="1"/>
      <c r="D97" s="1"/>
      <c r="E97" s="1"/>
      <c r="F97" s="20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 customHeight="1">
      <c r="A98" s="1"/>
      <c r="B98" s="1"/>
      <c r="C98" s="1"/>
      <c r="D98" s="1"/>
      <c r="E98" s="1"/>
      <c r="F98" s="20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 customHeight="1">
      <c r="A99" s="1"/>
      <c r="B99" s="1"/>
      <c r="C99" s="1"/>
      <c r="D99" s="1"/>
      <c r="E99" s="1"/>
      <c r="F99" s="20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 customHeight="1">
      <c r="A100" s="1"/>
      <c r="B100" s="1"/>
      <c r="C100" s="1"/>
      <c r="D100" s="1"/>
      <c r="E100" s="1"/>
      <c r="F100" s="20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>
      <c r="A101" s="1"/>
      <c r="B101" s="1"/>
      <c r="C101" s="1"/>
      <c r="D101" s="1"/>
      <c r="E101" s="1"/>
      <c r="F101" s="20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 customHeight="1">
      <c r="A102" s="1"/>
      <c r="B102" s="1"/>
      <c r="C102" s="1"/>
      <c r="D102" s="1"/>
      <c r="E102" s="1"/>
      <c r="F102" s="20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 customHeight="1">
      <c r="A103" s="1"/>
      <c r="B103" s="1"/>
      <c r="C103" s="1"/>
      <c r="D103" s="1"/>
      <c r="E103" s="1"/>
      <c r="F103" s="20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 customHeight="1">
      <c r="A104" s="1"/>
      <c r="B104" s="1"/>
      <c r="C104" s="1"/>
      <c r="D104" s="1"/>
      <c r="E104" s="1"/>
      <c r="F104" s="20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>
      <c r="A105" s="1"/>
      <c r="B105" s="1"/>
      <c r="C105" s="1"/>
      <c r="D105" s="1"/>
      <c r="E105" s="1"/>
      <c r="F105" s="20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 customHeight="1">
      <c r="A106" s="1"/>
      <c r="B106" s="1"/>
      <c r="C106" s="1"/>
      <c r="D106" s="1"/>
      <c r="E106" s="1"/>
      <c r="F106" s="20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>
      <c r="A107" s="1"/>
      <c r="B107" s="1"/>
      <c r="C107" s="1"/>
      <c r="D107" s="1"/>
      <c r="E107" s="1"/>
      <c r="F107" s="20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>
      <c r="A108" s="1"/>
      <c r="B108" s="1"/>
      <c r="C108" s="1"/>
      <c r="D108" s="1"/>
      <c r="E108" s="1"/>
      <c r="F108" s="20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 customHeight="1">
      <c r="A109" s="1"/>
      <c r="B109" s="1"/>
      <c r="C109" s="1"/>
      <c r="D109" s="1"/>
      <c r="E109" s="1"/>
      <c r="F109" s="20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 customHeight="1">
      <c r="A110" s="1"/>
      <c r="B110" s="1"/>
      <c r="C110" s="1"/>
      <c r="D110" s="1"/>
      <c r="E110" s="1"/>
      <c r="F110" s="20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 customHeight="1">
      <c r="A111" s="1"/>
      <c r="B111" s="1"/>
      <c r="C111" s="1"/>
      <c r="D111" s="1"/>
      <c r="E111" s="1"/>
      <c r="F111" s="20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 customHeight="1">
      <c r="A112" s="1"/>
      <c r="B112" s="1"/>
      <c r="C112" s="1"/>
      <c r="D112" s="1"/>
      <c r="E112" s="1"/>
      <c r="F112" s="20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 customHeight="1">
      <c r="A113" s="1"/>
      <c r="B113" s="1"/>
      <c r="C113" s="1"/>
      <c r="D113" s="1"/>
      <c r="E113" s="1"/>
      <c r="F113" s="20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 customHeight="1">
      <c r="A114" s="1"/>
      <c r="B114" s="1"/>
      <c r="C114" s="1"/>
      <c r="D114" s="1"/>
      <c r="E114" s="1"/>
      <c r="F114" s="20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 customHeight="1">
      <c r="A115" s="1"/>
      <c r="B115" s="1"/>
      <c r="C115" s="1"/>
      <c r="D115" s="1"/>
      <c r="E115" s="1"/>
      <c r="F115" s="20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 customHeight="1">
      <c r="A116" s="1"/>
      <c r="B116" s="1"/>
      <c r="C116" s="1"/>
      <c r="D116" s="1"/>
      <c r="E116" s="1"/>
      <c r="F116" s="20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 customHeight="1">
      <c r="A117" s="1"/>
      <c r="B117" s="1"/>
      <c r="C117" s="1"/>
      <c r="D117" s="1"/>
      <c r="E117" s="1"/>
      <c r="F117" s="20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 customHeight="1">
      <c r="A118" s="1"/>
      <c r="B118" s="1"/>
      <c r="C118" s="1"/>
      <c r="D118" s="1"/>
      <c r="E118" s="1"/>
      <c r="F118" s="20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 customHeight="1">
      <c r="A119" s="1"/>
      <c r="B119" s="1"/>
      <c r="C119" s="1"/>
      <c r="D119" s="1"/>
      <c r="E119" s="1"/>
      <c r="F119" s="20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 customHeight="1">
      <c r="A120" s="1"/>
      <c r="B120" s="1"/>
      <c r="C120" s="1"/>
      <c r="D120" s="1"/>
      <c r="E120" s="1"/>
      <c r="F120" s="20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 customHeight="1">
      <c r="A121" s="1"/>
      <c r="B121" s="1"/>
      <c r="C121" s="1"/>
      <c r="D121" s="1"/>
      <c r="E121" s="1"/>
      <c r="F121" s="20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 customHeight="1">
      <c r="A122" s="1"/>
      <c r="B122" s="1"/>
      <c r="C122" s="1"/>
      <c r="D122" s="1"/>
      <c r="E122" s="1"/>
      <c r="F122" s="20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 customHeight="1">
      <c r="A123" s="1"/>
      <c r="B123" s="1"/>
      <c r="C123" s="1"/>
      <c r="D123" s="1"/>
      <c r="E123" s="1"/>
      <c r="F123" s="20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 customHeight="1">
      <c r="A124" s="1"/>
      <c r="B124" s="1"/>
      <c r="C124" s="1"/>
      <c r="D124" s="1"/>
      <c r="E124" s="1"/>
      <c r="F124" s="20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 customHeight="1">
      <c r="A125" s="1"/>
      <c r="B125" s="1"/>
      <c r="C125" s="1"/>
      <c r="D125" s="1"/>
      <c r="E125" s="1"/>
      <c r="F125" s="20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 customHeight="1">
      <c r="A126" s="1"/>
      <c r="B126" s="1"/>
      <c r="C126" s="1"/>
      <c r="D126" s="1"/>
      <c r="E126" s="1"/>
      <c r="F126" s="20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 customHeight="1">
      <c r="A127" s="1"/>
      <c r="B127" s="1"/>
      <c r="C127" s="1"/>
      <c r="D127" s="1"/>
      <c r="E127" s="1"/>
      <c r="F127" s="20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 customHeight="1">
      <c r="A128" s="1"/>
      <c r="B128" s="1"/>
      <c r="C128" s="1"/>
      <c r="D128" s="1"/>
      <c r="E128" s="1"/>
      <c r="F128" s="20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 customHeight="1">
      <c r="A129" s="1"/>
      <c r="B129" s="1"/>
      <c r="C129" s="1"/>
      <c r="D129" s="1"/>
      <c r="E129" s="1"/>
      <c r="F129" s="20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 customHeight="1">
      <c r="A130" s="1"/>
      <c r="B130" s="1"/>
      <c r="C130" s="1"/>
      <c r="D130" s="1"/>
      <c r="E130" s="1"/>
      <c r="F130" s="20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 customHeight="1">
      <c r="A131" s="1"/>
      <c r="B131" s="1"/>
      <c r="C131" s="1"/>
      <c r="D131" s="1"/>
      <c r="E131" s="1"/>
      <c r="F131" s="20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 customHeight="1">
      <c r="A132" s="1"/>
      <c r="B132" s="1"/>
      <c r="C132" s="1"/>
      <c r="D132" s="1"/>
      <c r="E132" s="1"/>
      <c r="F132" s="20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 customHeight="1">
      <c r="A133" s="1"/>
      <c r="B133" s="1"/>
      <c r="C133" s="1"/>
      <c r="D133" s="1"/>
      <c r="E133" s="1"/>
      <c r="F133" s="20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 customHeight="1">
      <c r="A134" s="1"/>
      <c r="B134" s="1"/>
      <c r="C134" s="1"/>
      <c r="D134" s="1"/>
      <c r="E134" s="1"/>
      <c r="F134" s="20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>
      <c r="A135" s="1"/>
      <c r="B135" s="1"/>
      <c r="C135" s="1"/>
      <c r="D135" s="1"/>
      <c r="E135" s="1"/>
      <c r="F135" s="20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 customHeight="1">
      <c r="A136" s="1"/>
      <c r="B136" s="1"/>
      <c r="C136" s="1"/>
      <c r="D136" s="1"/>
      <c r="E136" s="1"/>
      <c r="F136" s="20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 customHeight="1">
      <c r="A137" s="1"/>
      <c r="B137" s="1"/>
      <c r="C137" s="1"/>
      <c r="D137" s="1"/>
      <c r="E137" s="1"/>
      <c r="F137" s="20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 customHeight="1">
      <c r="A138" s="1"/>
      <c r="B138" s="1"/>
      <c r="C138" s="1"/>
      <c r="D138" s="1"/>
      <c r="E138" s="1"/>
      <c r="F138" s="20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 customHeight="1">
      <c r="A139" s="1"/>
      <c r="B139" s="1"/>
      <c r="C139" s="1"/>
      <c r="D139" s="1"/>
      <c r="E139" s="1"/>
      <c r="F139" s="20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 customHeight="1">
      <c r="A140" s="1"/>
      <c r="B140" s="1"/>
      <c r="C140" s="1"/>
      <c r="D140" s="1"/>
      <c r="E140" s="1"/>
      <c r="F140" s="20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 customHeight="1">
      <c r="A141" s="1"/>
      <c r="B141" s="1"/>
      <c r="C141" s="1"/>
      <c r="D141" s="1"/>
      <c r="E141" s="1"/>
      <c r="F141" s="20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 customHeight="1">
      <c r="A142" s="1"/>
      <c r="B142" s="1"/>
      <c r="C142" s="1"/>
      <c r="D142" s="1"/>
      <c r="E142" s="1"/>
      <c r="F142" s="20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 customHeight="1">
      <c r="A143" s="1"/>
      <c r="B143" s="1"/>
      <c r="C143" s="1"/>
      <c r="D143" s="1"/>
      <c r="E143" s="1"/>
      <c r="F143" s="20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 customHeight="1">
      <c r="A144" s="1"/>
      <c r="B144" s="1"/>
      <c r="C144" s="1"/>
      <c r="D144" s="1"/>
      <c r="E144" s="1"/>
      <c r="F144" s="20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 customHeight="1">
      <c r="A145" s="1"/>
      <c r="B145" s="1"/>
      <c r="C145" s="1"/>
      <c r="D145" s="1"/>
      <c r="E145" s="1"/>
      <c r="F145" s="20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 customHeight="1">
      <c r="A146" s="1"/>
      <c r="B146" s="1"/>
      <c r="C146" s="1"/>
      <c r="D146" s="1"/>
      <c r="E146" s="1"/>
      <c r="F146" s="20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 customHeight="1">
      <c r="A147" s="1"/>
      <c r="B147" s="1"/>
      <c r="C147" s="1"/>
      <c r="D147" s="1"/>
      <c r="E147" s="1"/>
      <c r="F147" s="20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 customHeight="1">
      <c r="A148" s="1"/>
      <c r="B148" s="1"/>
      <c r="C148" s="1"/>
      <c r="D148" s="1"/>
      <c r="E148" s="1"/>
      <c r="F148" s="20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 customHeight="1">
      <c r="A149" s="1"/>
      <c r="B149" s="1"/>
      <c r="C149" s="1"/>
      <c r="D149" s="1"/>
      <c r="E149" s="1"/>
      <c r="F149" s="20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>
      <c r="A150" s="1"/>
      <c r="B150" s="1"/>
      <c r="C150" s="1"/>
      <c r="D150" s="1"/>
      <c r="E150" s="1"/>
      <c r="F150" s="20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 customHeight="1">
      <c r="A151" s="1"/>
      <c r="B151" s="1"/>
      <c r="C151" s="1"/>
      <c r="D151" s="1"/>
      <c r="E151" s="1"/>
      <c r="F151" s="20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 customHeight="1">
      <c r="A152" s="1"/>
      <c r="B152" s="1"/>
      <c r="C152" s="1"/>
      <c r="D152" s="1"/>
      <c r="E152" s="1"/>
      <c r="F152" s="20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 customHeight="1">
      <c r="A153" s="1"/>
      <c r="B153" s="1"/>
      <c r="C153" s="1"/>
      <c r="D153" s="1"/>
      <c r="E153" s="1"/>
      <c r="F153" s="20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>
      <c r="A154" s="1"/>
      <c r="B154" s="1"/>
      <c r="C154" s="1"/>
      <c r="D154" s="1"/>
      <c r="E154" s="1"/>
      <c r="F154" s="20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 customHeight="1">
      <c r="A155" s="1"/>
      <c r="B155" s="1"/>
      <c r="C155" s="1"/>
      <c r="D155" s="1"/>
      <c r="E155" s="1"/>
      <c r="F155" s="20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 customHeight="1">
      <c r="A156" s="1"/>
      <c r="B156" s="1"/>
      <c r="C156" s="1"/>
      <c r="D156" s="1"/>
      <c r="E156" s="1"/>
      <c r="F156" s="20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 customHeight="1">
      <c r="A157" s="1"/>
      <c r="B157" s="1"/>
      <c r="C157" s="1"/>
      <c r="D157" s="1"/>
      <c r="E157" s="1"/>
      <c r="F157" s="20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 customHeight="1">
      <c r="A158" s="1"/>
      <c r="B158" s="1"/>
      <c r="C158" s="1"/>
      <c r="D158" s="1"/>
      <c r="E158" s="1"/>
      <c r="F158" s="20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 customHeight="1">
      <c r="A159" s="1"/>
      <c r="B159" s="1"/>
      <c r="C159" s="1"/>
      <c r="D159" s="1"/>
      <c r="E159" s="1"/>
      <c r="F159" s="20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 customHeight="1">
      <c r="A160" s="1"/>
      <c r="B160" s="1"/>
      <c r="C160" s="1"/>
      <c r="D160" s="1"/>
      <c r="E160" s="1"/>
      <c r="F160" s="20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 customHeight="1">
      <c r="A161" s="1"/>
      <c r="B161" s="1"/>
      <c r="C161" s="1"/>
      <c r="D161" s="1"/>
      <c r="E161" s="1"/>
      <c r="F161" s="20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 customHeight="1">
      <c r="A162" s="1"/>
      <c r="B162" s="1"/>
      <c r="C162" s="1"/>
      <c r="D162" s="1"/>
      <c r="E162" s="1"/>
      <c r="F162" s="20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 customHeight="1">
      <c r="A163" s="1"/>
      <c r="B163" s="1"/>
      <c r="C163" s="1"/>
      <c r="D163" s="1"/>
      <c r="E163" s="1"/>
      <c r="F163" s="20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 customHeight="1">
      <c r="A164" s="1"/>
      <c r="B164" s="1"/>
      <c r="C164" s="1"/>
      <c r="D164" s="1"/>
      <c r="E164" s="1"/>
      <c r="F164" s="20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 customHeight="1">
      <c r="A165" s="1"/>
      <c r="B165" s="1"/>
      <c r="C165" s="1"/>
      <c r="D165" s="1"/>
      <c r="E165" s="1"/>
      <c r="F165" s="20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 customHeight="1">
      <c r="A166" s="1"/>
      <c r="B166" s="1"/>
      <c r="C166" s="1"/>
      <c r="D166" s="1"/>
      <c r="E166" s="1"/>
      <c r="F166" s="20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 customHeight="1">
      <c r="A167" s="1"/>
      <c r="B167" s="1"/>
      <c r="C167" s="1"/>
      <c r="D167" s="1"/>
      <c r="E167" s="1"/>
      <c r="F167" s="20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 customHeight="1">
      <c r="A168" s="1"/>
      <c r="B168" s="1"/>
      <c r="C168" s="1"/>
      <c r="D168" s="1"/>
      <c r="E168" s="1"/>
      <c r="F168" s="20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 customHeight="1">
      <c r="A169" s="1"/>
      <c r="B169" s="1"/>
      <c r="C169" s="1"/>
      <c r="D169" s="1"/>
      <c r="E169" s="1"/>
      <c r="F169" s="20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 customHeight="1">
      <c r="A170" s="1"/>
      <c r="B170" s="1"/>
      <c r="C170" s="1"/>
      <c r="D170" s="1"/>
      <c r="E170" s="1"/>
      <c r="F170" s="20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 customHeight="1">
      <c r="A171" s="1"/>
      <c r="B171" s="1"/>
      <c r="C171" s="1"/>
      <c r="D171" s="1"/>
      <c r="E171" s="1"/>
      <c r="F171" s="20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 customHeight="1">
      <c r="A172" s="1"/>
      <c r="B172" s="1"/>
      <c r="C172" s="1"/>
      <c r="D172" s="1"/>
      <c r="E172" s="1"/>
      <c r="F172" s="20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 customHeight="1">
      <c r="A173" s="1"/>
      <c r="B173" s="1"/>
      <c r="C173" s="1"/>
      <c r="D173" s="1"/>
      <c r="E173" s="1"/>
      <c r="F173" s="20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 customHeight="1">
      <c r="A174" s="1"/>
      <c r="B174" s="1"/>
      <c r="C174" s="1"/>
      <c r="D174" s="1"/>
      <c r="E174" s="1"/>
      <c r="F174" s="20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 customHeight="1">
      <c r="A175" s="1"/>
      <c r="B175" s="1"/>
      <c r="C175" s="1"/>
      <c r="D175" s="1"/>
      <c r="E175" s="1"/>
      <c r="F175" s="20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 customHeight="1">
      <c r="A176" s="1"/>
      <c r="B176" s="1"/>
      <c r="C176" s="1"/>
      <c r="D176" s="1"/>
      <c r="E176" s="1"/>
      <c r="F176" s="20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 customHeight="1">
      <c r="A177" s="1"/>
      <c r="B177" s="1"/>
      <c r="C177" s="1"/>
      <c r="D177" s="1"/>
      <c r="E177" s="1"/>
      <c r="F177" s="20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 customHeight="1">
      <c r="A178" s="1"/>
      <c r="B178" s="1"/>
      <c r="C178" s="1"/>
      <c r="D178" s="1"/>
      <c r="E178" s="1"/>
      <c r="F178" s="20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 customHeight="1">
      <c r="A179" s="1"/>
      <c r="B179" s="1"/>
      <c r="C179" s="1"/>
      <c r="D179" s="1"/>
      <c r="E179" s="1"/>
      <c r="F179" s="20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 customHeight="1">
      <c r="A180" s="1"/>
      <c r="B180" s="1"/>
      <c r="C180" s="1"/>
      <c r="D180" s="1"/>
      <c r="E180" s="1"/>
      <c r="F180" s="20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 customHeight="1">
      <c r="A181" s="1"/>
      <c r="B181" s="1"/>
      <c r="C181" s="1"/>
      <c r="D181" s="1"/>
      <c r="E181" s="1"/>
      <c r="F181" s="20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 customHeight="1">
      <c r="A182" s="1"/>
      <c r="B182" s="1"/>
      <c r="C182" s="1"/>
      <c r="D182" s="1"/>
      <c r="E182" s="1"/>
      <c r="F182" s="20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 customHeight="1">
      <c r="A183" s="1"/>
      <c r="B183" s="1"/>
      <c r="C183" s="1"/>
      <c r="D183" s="1"/>
      <c r="E183" s="1"/>
      <c r="F183" s="20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 customHeight="1">
      <c r="A184" s="1"/>
      <c r="B184" s="1"/>
      <c r="C184" s="1"/>
      <c r="D184" s="1"/>
      <c r="E184" s="1"/>
      <c r="F184" s="20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 customHeight="1">
      <c r="A185" s="1"/>
      <c r="B185" s="1"/>
      <c r="C185" s="1"/>
      <c r="D185" s="1"/>
      <c r="E185" s="1"/>
      <c r="F185" s="20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 customHeight="1">
      <c r="A186" s="1"/>
      <c r="B186" s="1"/>
      <c r="C186" s="1"/>
      <c r="D186" s="1"/>
      <c r="E186" s="1"/>
      <c r="F186" s="20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 customHeight="1">
      <c r="A187" s="1"/>
      <c r="B187" s="1"/>
      <c r="C187" s="1"/>
      <c r="D187" s="1"/>
      <c r="E187" s="1"/>
      <c r="F187" s="20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 customHeight="1">
      <c r="A188" s="1"/>
      <c r="B188" s="1"/>
      <c r="C188" s="1"/>
      <c r="D188" s="1"/>
      <c r="E188" s="1"/>
      <c r="F188" s="20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 customHeight="1">
      <c r="A189" s="1"/>
      <c r="B189" s="1"/>
      <c r="C189" s="1"/>
      <c r="D189" s="1"/>
      <c r="E189" s="1"/>
      <c r="F189" s="20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 customHeight="1">
      <c r="A190" s="1"/>
      <c r="B190" s="1"/>
      <c r="C190" s="1"/>
      <c r="D190" s="1"/>
      <c r="E190" s="1"/>
      <c r="F190" s="20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 customHeight="1">
      <c r="A191" s="1"/>
      <c r="B191" s="1"/>
      <c r="C191" s="1"/>
      <c r="D191" s="1"/>
      <c r="E191" s="1"/>
      <c r="F191" s="20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 customHeight="1">
      <c r="A192" s="1"/>
      <c r="B192" s="1"/>
      <c r="C192" s="1"/>
      <c r="D192" s="1"/>
      <c r="E192" s="1"/>
      <c r="F192" s="20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 customHeight="1">
      <c r="A193" s="1"/>
      <c r="B193" s="1"/>
      <c r="C193" s="1"/>
      <c r="D193" s="1"/>
      <c r="E193" s="1"/>
      <c r="F193" s="20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 customHeight="1">
      <c r="A194" s="1"/>
      <c r="B194" s="1"/>
      <c r="C194" s="1"/>
      <c r="D194" s="1"/>
      <c r="E194" s="1"/>
      <c r="F194" s="20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 customHeight="1">
      <c r="A195" s="1"/>
      <c r="B195" s="1"/>
      <c r="C195" s="1"/>
      <c r="D195" s="1"/>
      <c r="E195" s="1"/>
      <c r="F195" s="20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 customHeight="1">
      <c r="A196" s="1"/>
      <c r="B196" s="1"/>
      <c r="C196" s="1"/>
      <c r="D196" s="1"/>
      <c r="E196" s="1"/>
      <c r="F196" s="20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 customHeight="1">
      <c r="A197" s="1"/>
      <c r="B197" s="1"/>
      <c r="C197" s="1"/>
      <c r="D197" s="1"/>
      <c r="E197" s="1"/>
      <c r="F197" s="20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 customHeight="1">
      <c r="A198" s="1"/>
      <c r="B198" s="1"/>
      <c r="C198" s="1"/>
      <c r="D198" s="1"/>
      <c r="E198" s="1"/>
      <c r="F198" s="20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 customHeight="1">
      <c r="A199" s="1"/>
      <c r="B199" s="1"/>
      <c r="C199" s="1"/>
      <c r="D199" s="1"/>
      <c r="E199" s="1"/>
      <c r="F199" s="20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 customHeight="1">
      <c r="A200" s="1"/>
      <c r="B200" s="1"/>
      <c r="C200" s="1"/>
      <c r="D200" s="1"/>
      <c r="E200" s="1"/>
      <c r="F200" s="20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 customHeight="1">
      <c r="A201" s="1"/>
      <c r="B201" s="1"/>
      <c r="C201" s="1"/>
      <c r="D201" s="1"/>
      <c r="E201" s="1"/>
      <c r="F201" s="20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 customHeight="1">
      <c r="A202" s="1"/>
      <c r="B202" s="1"/>
      <c r="C202" s="1"/>
      <c r="D202" s="1"/>
      <c r="E202" s="1"/>
      <c r="F202" s="20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 customHeight="1">
      <c r="A203" s="1"/>
      <c r="B203" s="1"/>
      <c r="C203" s="1"/>
      <c r="D203" s="1"/>
      <c r="E203" s="1"/>
      <c r="F203" s="20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 customHeight="1">
      <c r="A204" s="1"/>
      <c r="B204" s="1"/>
      <c r="C204" s="1"/>
      <c r="D204" s="1"/>
      <c r="E204" s="1"/>
      <c r="F204" s="20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 customHeight="1">
      <c r="A205" s="1"/>
      <c r="B205" s="1"/>
      <c r="C205" s="1"/>
      <c r="D205" s="1"/>
      <c r="E205" s="1"/>
      <c r="F205" s="20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 customHeight="1">
      <c r="A206" s="1"/>
      <c r="B206" s="1"/>
      <c r="C206" s="1"/>
      <c r="D206" s="1"/>
      <c r="E206" s="1"/>
      <c r="F206" s="20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 customHeight="1">
      <c r="A207" s="1"/>
      <c r="B207" s="1"/>
      <c r="C207" s="1"/>
      <c r="D207" s="1"/>
      <c r="E207" s="1"/>
      <c r="F207" s="20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 customHeight="1">
      <c r="A208" s="1"/>
      <c r="B208" s="1"/>
      <c r="C208" s="1"/>
      <c r="D208" s="1"/>
      <c r="E208" s="1"/>
      <c r="F208" s="20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 customHeight="1">
      <c r="A209" s="1"/>
      <c r="B209" s="1"/>
      <c r="C209" s="1"/>
      <c r="D209" s="1"/>
      <c r="E209" s="1"/>
      <c r="F209" s="20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 customHeight="1">
      <c r="A210" s="1"/>
      <c r="B210" s="1"/>
      <c r="C210" s="1"/>
      <c r="D210" s="1"/>
      <c r="E210" s="1"/>
      <c r="F210" s="20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 customHeight="1">
      <c r="A211" s="1"/>
      <c r="B211" s="1"/>
      <c r="C211" s="1"/>
      <c r="D211" s="1"/>
      <c r="E211" s="1"/>
      <c r="F211" s="20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 customHeight="1">
      <c r="A212" s="1"/>
      <c r="B212" s="1"/>
      <c r="C212" s="1"/>
      <c r="D212" s="1"/>
      <c r="E212" s="1"/>
      <c r="F212" s="20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 customHeight="1">
      <c r="A213" s="1"/>
      <c r="B213" s="1"/>
      <c r="C213" s="1"/>
      <c r="D213" s="1"/>
      <c r="E213" s="1"/>
      <c r="F213" s="20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 customHeight="1">
      <c r="A214" s="1"/>
      <c r="B214" s="1"/>
      <c r="C214" s="1"/>
      <c r="D214" s="1"/>
      <c r="E214" s="1"/>
      <c r="F214" s="20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 customHeight="1">
      <c r="A215" s="1"/>
      <c r="B215" s="1"/>
      <c r="C215" s="1"/>
      <c r="D215" s="1"/>
      <c r="E215" s="1"/>
      <c r="F215" s="20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 customHeight="1">
      <c r="A216" s="1"/>
      <c r="B216" s="1"/>
      <c r="C216" s="1"/>
      <c r="D216" s="1"/>
      <c r="E216" s="1"/>
      <c r="F216" s="20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 customHeight="1">
      <c r="A217" s="1"/>
      <c r="B217" s="1"/>
      <c r="C217" s="1"/>
      <c r="D217" s="1"/>
      <c r="E217" s="1"/>
      <c r="F217" s="20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 customHeight="1">
      <c r="A218" s="1"/>
      <c r="B218" s="1"/>
      <c r="C218" s="1"/>
      <c r="D218" s="1"/>
      <c r="E218" s="1"/>
      <c r="F218" s="20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 customHeight="1">
      <c r="A219" s="1"/>
      <c r="B219" s="1"/>
      <c r="C219" s="1"/>
      <c r="D219" s="1"/>
      <c r="E219" s="1"/>
      <c r="F219" s="20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 customHeight="1">
      <c r="A220" s="1"/>
      <c r="B220" s="1"/>
      <c r="C220" s="1"/>
      <c r="D220" s="1"/>
      <c r="E220" s="1"/>
      <c r="F220" s="20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 customHeight="1">
      <c r="A221" s="1"/>
      <c r="B221" s="1"/>
      <c r="C221" s="1"/>
      <c r="D221" s="1"/>
      <c r="E221" s="1"/>
      <c r="F221" s="20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 customHeight="1">
      <c r="A222" s="1"/>
      <c r="B222" s="1"/>
      <c r="C222" s="1"/>
      <c r="D222" s="1"/>
      <c r="E222" s="1"/>
      <c r="F222" s="20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 customHeight="1">
      <c r="A223" s="1"/>
      <c r="B223" s="1"/>
      <c r="C223" s="1"/>
      <c r="D223" s="1"/>
      <c r="E223" s="1"/>
      <c r="F223" s="20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 customHeight="1">
      <c r="A224" s="1"/>
      <c r="B224" s="1"/>
      <c r="C224" s="1"/>
      <c r="D224" s="1"/>
      <c r="E224" s="1"/>
      <c r="F224" s="20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 customHeight="1">
      <c r="A225" s="1"/>
      <c r="B225" s="1"/>
      <c r="C225" s="1"/>
      <c r="D225" s="1"/>
      <c r="E225" s="1"/>
      <c r="F225" s="20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 customHeight="1">
      <c r="A226" s="1"/>
      <c r="B226" s="1"/>
      <c r="C226" s="1"/>
      <c r="D226" s="1"/>
      <c r="E226" s="1"/>
      <c r="F226" s="20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 customHeight="1">
      <c r="A227" s="1"/>
      <c r="B227" s="1"/>
      <c r="C227" s="1"/>
      <c r="D227" s="1"/>
      <c r="E227" s="1"/>
      <c r="F227" s="20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 customHeight="1">
      <c r="A228" s="1"/>
      <c r="B228" s="1"/>
      <c r="C228" s="1"/>
      <c r="D228" s="1"/>
      <c r="E228" s="1"/>
      <c r="F228" s="20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 customHeight="1">
      <c r="A229" s="1"/>
      <c r="B229" s="1"/>
      <c r="C229" s="1"/>
      <c r="D229" s="1"/>
      <c r="E229" s="1"/>
      <c r="F229" s="20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 customHeight="1">
      <c r="A230" s="1"/>
      <c r="B230" s="1"/>
      <c r="C230" s="1"/>
      <c r="D230" s="1"/>
      <c r="E230" s="1"/>
      <c r="F230" s="20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 customHeight="1">
      <c r="A231" s="1"/>
      <c r="B231" s="1"/>
      <c r="C231" s="1"/>
      <c r="D231" s="1"/>
      <c r="E231" s="1"/>
      <c r="F231" s="20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 customHeight="1">
      <c r="A232" s="1"/>
      <c r="B232" s="1"/>
      <c r="C232" s="1"/>
      <c r="D232" s="1"/>
      <c r="E232" s="1"/>
      <c r="F232" s="20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 customHeight="1">
      <c r="A233" s="1"/>
      <c r="B233" s="1"/>
      <c r="C233" s="1"/>
      <c r="D233" s="1"/>
      <c r="E233" s="1"/>
      <c r="F233" s="20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 customHeight="1">
      <c r="A234" s="1"/>
      <c r="B234" s="1"/>
      <c r="C234" s="1"/>
      <c r="D234" s="1"/>
      <c r="E234" s="1"/>
      <c r="F234" s="20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 customHeight="1">
      <c r="A235" s="1"/>
      <c r="B235" s="1"/>
      <c r="C235" s="1"/>
      <c r="D235" s="1"/>
      <c r="E235" s="1"/>
      <c r="F235" s="20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 customHeight="1">
      <c r="A236" s="1"/>
      <c r="B236" s="1"/>
      <c r="C236" s="1"/>
      <c r="D236" s="1"/>
      <c r="E236" s="1"/>
      <c r="F236" s="20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 customHeight="1">
      <c r="A237" s="1"/>
      <c r="B237" s="1"/>
      <c r="C237" s="1"/>
      <c r="D237" s="1"/>
      <c r="E237" s="1"/>
      <c r="F237" s="20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 customHeight="1">
      <c r="A238" s="1"/>
      <c r="B238" s="1"/>
      <c r="C238" s="1"/>
      <c r="D238" s="1"/>
      <c r="E238" s="1"/>
      <c r="F238" s="20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 customHeight="1">
      <c r="A239" s="1"/>
      <c r="B239" s="1"/>
      <c r="C239" s="1"/>
      <c r="D239" s="1"/>
      <c r="E239" s="1"/>
      <c r="F239" s="20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 customHeight="1">
      <c r="A240" s="1"/>
      <c r="B240" s="1"/>
      <c r="C240" s="1"/>
      <c r="D240" s="1"/>
      <c r="E240" s="1"/>
      <c r="F240" s="20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 customHeight="1">
      <c r="A241" s="1"/>
      <c r="B241" s="1"/>
      <c r="C241" s="1"/>
      <c r="D241" s="1"/>
      <c r="E241" s="1"/>
      <c r="F241" s="20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 customHeight="1">
      <c r="A242" s="1"/>
      <c r="B242" s="1"/>
      <c r="C242" s="1"/>
      <c r="D242" s="1"/>
      <c r="E242" s="1"/>
      <c r="F242" s="20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 customHeight="1">
      <c r="A243" s="1"/>
      <c r="B243" s="1"/>
      <c r="C243" s="1"/>
      <c r="D243" s="1"/>
      <c r="E243" s="1"/>
      <c r="F243" s="20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 customHeight="1">
      <c r="A244" s="1"/>
      <c r="B244" s="1"/>
      <c r="C244" s="1"/>
      <c r="D244" s="1"/>
      <c r="E244" s="1"/>
      <c r="F244" s="20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 customHeight="1">
      <c r="A245" s="1"/>
      <c r="B245" s="1"/>
      <c r="C245" s="1"/>
      <c r="D245" s="1"/>
      <c r="E245" s="1"/>
      <c r="F245" s="20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 customHeight="1">
      <c r="A246" s="1"/>
      <c r="B246" s="1"/>
      <c r="C246" s="1"/>
      <c r="D246" s="1"/>
      <c r="E246" s="1"/>
      <c r="F246" s="20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 customHeight="1">
      <c r="A247" s="1"/>
      <c r="B247" s="1"/>
      <c r="C247" s="1"/>
      <c r="D247" s="1"/>
      <c r="E247" s="1"/>
      <c r="F247" s="20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 customHeight="1">
      <c r="A248" s="1"/>
      <c r="B248" s="1"/>
      <c r="C248" s="1"/>
      <c r="D248" s="1"/>
      <c r="E248" s="1"/>
      <c r="F248" s="20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 customHeight="1">
      <c r="A249" s="1"/>
      <c r="B249" s="1"/>
      <c r="C249" s="1"/>
      <c r="D249" s="1"/>
      <c r="E249" s="1"/>
      <c r="F249" s="20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 customHeight="1">
      <c r="A250" s="1"/>
      <c r="B250" s="1"/>
      <c r="C250" s="1"/>
      <c r="D250" s="1"/>
      <c r="E250" s="1"/>
      <c r="F250" s="20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 customHeight="1">
      <c r="A251" s="1"/>
      <c r="B251" s="1"/>
      <c r="C251" s="1"/>
      <c r="D251" s="1"/>
      <c r="E251" s="1"/>
      <c r="F251" s="20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 customHeight="1">
      <c r="A252" s="1"/>
      <c r="B252" s="1"/>
      <c r="C252" s="1"/>
      <c r="D252" s="1"/>
      <c r="E252" s="1"/>
      <c r="F252" s="20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 customHeight="1">
      <c r="A253" s="1"/>
      <c r="B253" s="1"/>
      <c r="C253" s="1"/>
      <c r="D253" s="1"/>
      <c r="E253" s="1"/>
      <c r="F253" s="20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 customHeight="1">
      <c r="A254" s="1"/>
      <c r="B254" s="1"/>
      <c r="C254" s="1"/>
      <c r="D254" s="1"/>
      <c r="E254" s="1"/>
      <c r="F254" s="20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 customHeight="1">
      <c r="A255" s="1"/>
      <c r="B255" s="1"/>
      <c r="C255" s="1"/>
      <c r="D255" s="1"/>
      <c r="E255" s="1"/>
      <c r="F255" s="20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 customHeight="1">
      <c r="A256" s="1"/>
      <c r="B256" s="1"/>
      <c r="C256" s="1"/>
      <c r="D256" s="1"/>
      <c r="E256" s="1"/>
      <c r="F256" s="20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 customHeight="1">
      <c r="A257" s="1"/>
      <c r="B257" s="1"/>
      <c r="C257" s="1"/>
      <c r="D257" s="1"/>
      <c r="E257" s="1"/>
      <c r="F257" s="20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 customHeight="1">
      <c r="A258" s="1"/>
      <c r="B258" s="1"/>
      <c r="C258" s="1"/>
      <c r="D258" s="1"/>
      <c r="E258" s="1"/>
      <c r="F258" s="20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 customHeight="1">
      <c r="A259" s="1"/>
      <c r="B259" s="1"/>
      <c r="C259" s="1"/>
      <c r="D259" s="1"/>
      <c r="E259" s="1"/>
      <c r="F259" s="20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 customHeight="1">
      <c r="A260" s="1"/>
      <c r="B260" s="1"/>
      <c r="C260" s="1"/>
      <c r="D260" s="1"/>
      <c r="E260" s="1"/>
      <c r="F260" s="20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 customHeight="1">
      <c r="A261" s="1"/>
      <c r="B261" s="1"/>
      <c r="C261" s="1"/>
      <c r="D261" s="1"/>
      <c r="E261" s="1"/>
      <c r="F261" s="20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 customHeight="1">
      <c r="A262" s="1"/>
      <c r="B262" s="1"/>
      <c r="C262" s="1"/>
      <c r="D262" s="1"/>
      <c r="E262" s="1"/>
      <c r="F262" s="20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 customHeight="1">
      <c r="A263" s="1"/>
      <c r="B263" s="1"/>
      <c r="C263" s="1"/>
      <c r="D263" s="1"/>
      <c r="E263" s="1"/>
      <c r="F263" s="20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 customHeight="1">
      <c r="A264" s="1"/>
      <c r="B264" s="1"/>
      <c r="C264" s="1"/>
      <c r="D264" s="1"/>
      <c r="E264" s="1"/>
      <c r="F264" s="20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 customHeight="1">
      <c r="A265" s="1"/>
      <c r="B265" s="1"/>
      <c r="C265" s="1"/>
      <c r="D265" s="1"/>
      <c r="E265" s="1"/>
      <c r="F265" s="20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 customHeight="1">
      <c r="A266" s="1"/>
      <c r="B266" s="1"/>
      <c r="C266" s="1"/>
      <c r="D266" s="1"/>
      <c r="E266" s="1"/>
      <c r="F266" s="20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 customHeight="1">
      <c r="A267" s="1"/>
      <c r="B267" s="1"/>
      <c r="C267" s="1"/>
      <c r="D267" s="1"/>
      <c r="E267" s="1"/>
      <c r="F267" s="20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 customHeight="1">
      <c r="A268" s="1"/>
      <c r="B268" s="1"/>
      <c r="C268" s="1"/>
      <c r="D268" s="1"/>
      <c r="E268" s="1"/>
      <c r="F268" s="20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 customHeight="1">
      <c r="A269" s="1"/>
      <c r="B269" s="1"/>
      <c r="C269" s="1"/>
      <c r="D269" s="1"/>
      <c r="E269" s="1"/>
      <c r="F269" s="20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 customHeight="1">
      <c r="A270" s="1"/>
      <c r="B270" s="1"/>
      <c r="C270" s="1"/>
      <c r="D270" s="1"/>
      <c r="E270" s="1"/>
      <c r="F270" s="20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 customHeight="1">
      <c r="A271" s="1"/>
      <c r="B271" s="1"/>
      <c r="C271" s="1"/>
      <c r="D271" s="1"/>
      <c r="E271" s="1"/>
      <c r="F271" s="20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 customHeight="1">
      <c r="A272" s="1"/>
      <c r="B272" s="1"/>
      <c r="C272" s="1"/>
      <c r="D272" s="1"/>
      <c r="E272" s="1"/>
      <c r="F272" s="20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 customHeight="1">
      <c r="A273" s="1"/>
      <c r="B273" s="1"/>
      <c r="C273" s="1"/>
      <c r="D273" s="1"/>
      <c r="E273" s="1"/>
      <c r="F273" s="20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 customHeight="1">
      <c r="A274" s="1"/>
      <c r="B274" s="1"/>
      <c r="C274" s="1"/>
      <c r="D274" s="1"/>
      <c r="E274" s="1"/>
      <c r="F274" s="20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 customHeight="1">
      <c r="A275" s="1"/>
      <c r="B275" s="1"/>
      <c r="C275" s="1"/>
      <c r="D275" s="1"/>
      <c r="E275" s="1"/>
      <c r="F275" s="20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 customHeight="1">
      <c r="A276" s="1"/>
      <c r="B276" s="1"/>
      <c r="C276" s="1"/>
      <c r="D276" s="1"/>
      <c r="E276" s="1"/>
      <c r="F276" s="20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 customHeight="1">
      <c r="A277" s="1"/>
      <c r="B277" s="1"/>
      <c r="C277" s="1"/>
      <c r="D277" s="1"/>
      <c r="E277" s="1"/>
      <c r="F277" s="20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 customHeight="1">
      <c r="A278" s="1"/>
      <c r="B278" s="1"/>
      <c r="C278" s="1"/>
      <c r="D278" s="1"/>
      <c r="E278" s="1"/>
      <c r="F278" s="20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 customHeight="1">
      <c r="A279" s="1"/>
      <c r="B279" s="1"/>
      <c r="C279" s="1"/>
      <c r="D279" s="1"/>
      <c r="E279" s="1"/>
      <c r="F279" s="20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 customHeight="1">
      <c r="A280" s="1"/>
      <c r="B280" s="1"/>
      <c r="C280" s="1"/>
      <c r="D280" s="1"/>
      <c r="E280" s="1"/>
      <c r="F280" s="20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 customHeight="1">
      <c r="A281" s="1"/>
      <c r="B281" s="1"/>
      <c r="C281" s="1"/>
      <c r="D281" s="1"/>
      <c r="E281" s="1"/>
      <c r="F281" s="20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 customHeight="1">
      <c r="A282" s="1"/>
      <c r="B282" s="1"/>
      <c r="C282" s="1"/>
      <c r="D282" s="1"/>
      <c r="E282" s="1"/>
      <c r="F282" s="20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 customHeight="1">
      <c r="A283" s="1"/>
      <c r="B283" s="1"/>
      <c r="C283" s="1"/>
      <c r="D283" s="1"/>
      <c r="E283" s="1"/>
      <c r="F283" s="20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 customHeight="1">
      <c r="A284" s="1"/>
      <c r="B284" s="1"/>
      <c r="C284" s="1"/>
      <c r="D284" s="1"/>
      <c r="E284" s="1"/>
      <c r="F284" s="20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 customHeight="1">
      <c r="A285" s="1"/>
      <c r="B285" s="1"/>
      <c r="C285" s="1"/>
      <c r="D285" s="1"/>
      <c r="E285" s="1"/>
      <c r="F285" s="20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 customHeight="1">
      <c r="A286" s="1"/>
      <c r="B286" s="1"/>
      <c r="C286" s="1"/>
      <c r="D286" s="1"/>
      <c r="E286" s="1"/>
      <c r="F286" s="20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 customHeight="1">
      <c r="A287" s="1"/>
      <c r="B287" s="1"/>
      <c r="C287" s="1"/>
      <c r="D287" s="1"/>
      <c r="E287" s="1"/>
      <c r="F287" s="20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 customHeight="1">
      <c r="A288" s="1"/>
      <c r="B288" s="1"/>
      <c r="C288" s="1"/>
      <c r="D288" s="1"/>
      <c r="E288" s="1"/>
      <c r="F288" s="20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 customHeight="1">
      <c r="A289" s="1"/>
      <c r="B289" s="1"/>
      <c r="C289" s="1"/>
      <c r="D289" s="1"/>
      <c r="E289" s="1"/>
      <c r="F289" s="20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 customHeight="1">
      <c r="A290" s="1"/>
      <c r="B290" s="1"/>
      <c r="C290" s="1"/>
      <c r="D290" s="1"/>
      <c r="E290" s="1"/>
      <c r="F290" s="20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 customHeight="1">
      <c r="A291" s="1"/>
      <c r="B291" s="1"/>
      <c r="C291" s="1"/>
      <c r="D291" s="1"/>
      <c r="E291" s="1"/>
      <c r="F291" s="20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 customHeight="1">
      <c r="A292" s="1"/>
      <c r="B292" s="1"/>
      <c r="C292" s="1"/>
      <c r="D292" s="1"/>
      <c r="E292" s="1"/>
      <c r="F292" s="20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 customHeight="1">
      <c r="A293" s="1"/>
      <c r="B293" s="1"/>
      <c r="C293" s="1"/>
      <c r="D293" s="1"/>
      <c r="E293" s="1"/>
      <c r="F293" s="20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 customHeight="1">
      <c r="A294" s="1"/>
      <c r="B294" s="1"/>
      <c r="C294" s="1"/>
      <c r="D294" s="1"/>
      <c r="E294" s="1"/>
      <c r="F294" s="20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 customHeight="1">
      <c r="A295" s="1"/>
      <c r="B295" s="1"/>
      <c r="C295" s="1"/>
      <c r="D295" s="1"/>
      <c r="E295" s="1"/>
      <c r="F295" s="20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 customHeight="1">
      <c r="A296" s="1"/>
      <c r="B296" s="1"/>
      <c r="C296" s="1"/>
      <c r="D296" s="1"/>
      <c r="E296" s="1"/>
      <c r="F296" s="20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 customHeight="1">
      <c r="A297" s="1"/>
      <c r="B297" s="1"/>
      <c r="C297" s="1"/>
      <c r="D297" s="1"/>
      <c r="E297" s="1"/>
      <c r="F297" s="20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 customHeight="1">
      <c r="A298" s="1"/>
      <c r="B298" s="1"/>
      <c r="C298" s="1"/>
      <c r="D298" s="1"/>
      <c r="E298" s="1"/>
      <c r="F298" s="20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 customHeight="1">
      <c r="A299" s="1"/>
      <c r="B299" s="1"/>
      <c r="C299" s="1"/>
      <c r="D299" s="1"/>
      <c r="E299" s="1"/>
      <c r="F299" s="20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 customHeight="1">
      <c r="A300" s="1"/>
      <c r="B300" s="1"/>
      <c r="C300" s="1"/>
      <c r="D300" s="1"/>
      <c r="E300" s="1"/>
      <c r="F300" s="20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 customHeight="1">
      <c r="A301" s="1"/>
      <c r="B301" s="1"/>
      <c r="C301" s="1"/>
      <c r="D301" s="1"/>
      <c r="E301" s="1"/>
      <c r="F301" s="20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 customHeight="1">
      <c r="A302" s="1"/>
      <c r="B302" s="1"/>
      <c r="C302" s="1"/>
      <c r="D302" s="1"/>
      <c r="E302" s="1"/>
      <c r="F302" s="20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 customHeight="1">
      <c r="A303" s="1"/>
      <c r="B303" s="1"/>
      <c r="C303" s="1"/>
      <c r="D303" s="1"/>
      <c r="E303" s="1"/>
      <c r="F303" s="20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 customHeight="1">
      <c r="A304" s="1"/>
      <c r="B304" s="1"/>
      <c r="C304" s="1"/>
      <c r="D304" s="1"/>
      <c r="E304" s="1"/>
      <c r="F304" s="20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 customHeight="1">
      <c r="A305" s="1"/>
      <c r="B305" s="1"/>
      <c r="C305" s="1"/>
      <c r="D305" s="1"/>
      <c r="E305" s="1"/>
      <c r="F305" s="20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 customHeight="1">
      <c r="A306" s="1"/>
      <c r="B306" s="1"/>
      <c r="C306" s="1"/>
      <c r="D306" s="1"/>
      <c r="E306" s="1"/>
      <c r="F306" s="20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 customHeight="1">
      <c r="A307" s="1"/>
      <c r="B307" s="1"/>
      <c r="C307" s="1"/>
      <c r="D307" s="1"/>
      <c r="E307" s="1"/>
      <c r="F307" s="20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 customHeight="1">
      <c r="A308" s="1"/>
      <c r="B308" s="1"/>
      <c r="C308" s="1"/>
      <c r="D308" s="1"/>
      <c r="E308" s="1"/>
      <c r="F308" s="20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 customHeight="1">
      <c r="A309" s="1"/>
      <c r="B309" s="1"/>
      <c r="C309" s="1"/>
      <c r="D309" s="1"/>
      <c r="E309" s="1"/>
      <c r="F309" s="20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 customHeight="1">
      <c r="A310" s="1"/>
      <c r="B310" s="1"/>
      <c r="C310" s="1"/>
      <c r="D310" s="1"/>
      <c r="E310" s="1"/>
      <c r="F310" s="20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 customHeight="1">
      <c r="A311" s="1"/>
      <c r="B311" s="1"/>
      <c r="C311" s="1"/>
      <c r="D311" s="1"/>
      <c r="E311" s="1"/>
      <c r="F311" s="20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 customHeight="1">
      <c r="A312" s="1"/>
      <c r="B312" s="1"/>
      <c r="C312" s="1"/>
      <c r="D312" s="1"/>
      <c r="E312" s="1"/>
      <c r="F312" s="20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 customHeight="1">
      <c r="A313" s="1"/>
      <c r="B313" s="1"/>
      <c r="C313" s="1"/>
      <c r="D313" s="1"/>
      <c r="E313" s="1"/>
      <c r="F313" s="20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 customHeight="1">
      <c r="A314" s="1"/>
      <c r="B314" s="1"/>
      <c r="C314" s="1"/>
      <c r="D314" s="1"/>
      <c r="E314" s="1"/>
      <c r="F314" s="20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 customHeight="1">
      <c r="A315" s="1"/>
      <c r="B315" s="1"/>
      <c r="C315" s="1"/>
      <c r="D315" s="1"/>
      <c r="E315" s="1"/>
      <c r="F315" s="20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 customHeight="1">
      <c r="A316" s="1"/>
      <c r="B316" s="1"/>
      <c r="C316" s="1"/>
      <c r="D316" s="1"/>
      <c r="E316" s="1"/>
      <c r="F316" s="20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 customHeight="1">
      <c r="A317" s="1"/>
      <c r="B317" s="1"/>
      <c r="C317" s="1"/>
      <c r="D317" s="1"/>
      <c r="E317" s="1"/>
      <c r="F317" s="20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 customHeight="1">
      <c r="A318" s="1"/>
      <c r="B318" s="1"/>
      <c r="C318" s="1"/>
      <c r="D318" s="1"/>
      <c r="E318" s="1"/>
      <c r="F318" s="20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 customHeight="1">
      <c r="A319" s="1"/>
      <c r="B319" s="1"/>
      <c r="C319" s="1"/>
      <c r="D319" s="1"/>
      <c r="E319" s="1"/>
      <c r="F319" s="20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 customHeight="1">
      <c r="A320" s="1"/>
      <c r="B320" s="1"/>
      <c r="C320" s="1"/>
      <c r="D320" s="1"/>
      <c r="E320" s="1"/>
      <c r="F320" s="20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 customHeight="1">
      <c r="A321" s="1"/>
      <c r="B321" s="1"/>
      <c r="C321" s="1"/>
      <c r="D321" s="1"/>
      <c r="E321" s="1"/>
      <c r="F321" s="20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 customHeight="1">
      <c r="A322" s="1"/>
      <c r="B322" s="1"/>
      <c r="C322" s="1"/>
      <c r="D322" s="1"/>
      <c r="E322" s="1"/>
      <c r="F322" s="20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 customHeight="1">
      <c r="A323" s="1"/>
      <c r="B323" s="1"/>
      <c r="C323" s="1"/>
      <c r="D323" s="1"/>
      <c r="E323" s="1"/>
      <c r="F323" s="20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 customHeight="1">
      <c r="A324" s="1"/>
      <c r="B324" s="1"/>
      <c r="C324" s="1"/>
      <c r="D324" s="1"/>
      <c r="E324" s="1"/>
      <c r="F324" s="20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 customHeight="1">
      <c r="A325" s="1"/>
      <c r="B325" s="1"/>
      <c r="C325" s="1"/>
      <c r="D325" s="1"/>
      <c r="E325" s="1"/>
      <c r="F325" s="20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 customHeight="1">
      <c r="A326" s="1"/>
      <c r="B326" s="1"/>
      <c r="C326" s="1"/>
      <c r="D326" s="1"/>
      <c r="E326" s="1"/>
      <c r="F326" s="20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 customHeight="1">
      <c r="A327" s="1"/>
      <c r="B327" s="1"/>
      <c r="C327" s="1"/>
      <c r="D327" s="1"/>
      <c r="E327" s="1"/>
      <c r="F327" s="20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 customHeight="1">
      <c r="A328" s="1"/>
      <c r="B328" s="1"/>
      <c r="C328" s="1"/>
      <c r="D328" s="1"/>
      <c r="E328" s="1"/>
      <c r="F328" s="20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 customHeight="1">
      <c r="A329" s="1"/>
      <c r="B329" s="1"/>
      <c r="C329" s="1"/>
      <c r="D329" s="1"/>
      <c r="E329" s="1"/>
      <c r="F329" s="20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 customHeight="1">
      <c r="A330" s="1"/>
      <c r="B330" s="1"/>
      <c r="C330" s="1"/>
      <c r="D330" s="1"/>
      <c r="E330" s="1"/>
      <c r="F330" s="20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 customHeight="1">
      <c r="A331" s="1"/>
      <c r="B331" s="1"/>
      <c r="C331" s="1"/>
      <c r="D331" s="1"/>
      <c r="E331" s="1"/>
      <c r="F331" s="20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 customHeight="1">
      <c r="A332" s="1"/>
      <c r="B332" s="1"/>
      <c r="C332" s="1"/>
      <c r="D332" s="1"/>
      <c r="E332" s="1"/>
      <c r="F332" s="20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 customHeight="1">
      <c r="A333" s="1"/>
      <c r="B333" s="1"/>
      <c r="C333" s="1"/>
      <c r="D333" s="1"/>
      <c r="E333" s="1"/>
      <c r="F333" s="20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 customHeight="1">
      <c r="A334" s="1"/>
      <c r="B334" s="1"/>
      <c r="C334" s="1"/>
      <c r="D334" s="1"/>
      <c r="E334" s="1"/>
      <c r="F334" s="20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 customHeight="1">
      <c r="A335" s="1"/>
      <c r="B335" s="1"/>
      <c r="C335" s="1"/>
      <c r="D335" s="1"/>
      <c r="E335" s="1"/>
      <c r="F335" s="20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 customHeight="1">
      <c r="A336" s="1"/>
      <c r="B336" s="1"/>
      <c r="C336" s="1"/>
      <c r="D336" s="1"/>
      <c r="E336" s="1"/>
      <c r="F336" s="20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 customHeight="1">
      <c r="A337" s="1"/>
      <c r="B337" s="1"/>
      <c r="C337" s="1"/>
      <c r="D337" s="1"/>
      <c r="E337" s="1"/>
      <c r="F337" s="20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 customHeight="1">
      <c r="A338" s="1"/>
      <c r="B338" s="1"/>
      <c r="C338" s="1"/>
      <c r="D338" s="1"/>
      <c r="E338" s="1"/>
      <c r="F338" s="20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 customHeight="1">
      <c r="A339" s="1"/>
      <c r="B339" s="1"/>
      <c r="C339" s="1"/>
      <c r="D339" s="1"/>
      <c r="E339" s="1"/>
      <c r="F339" s="20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 customHeight="1">
      <c r="A340" s="1"/>
      <c r="B340" s="1"/>
      <c r="C340" s="1"/>
      <c r="D340" s="1"/>
      <c r="E340" s="1"/>
      <c r="F340" s="20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 customHeight="1">
      <c r="A341" s="1"/>
      <c r="B341" s="1"/>
      <c r="C341" s="1"/>
      <c r="D341" s="1"/>
      <c r="E341" s="1"/>
      <c r="F341" s="20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 customHeight="1">
      <c r="A342" s="1"/>
      <c r="B342" s="1"/>
      <c r="C342" s="1"/>
      <c r="D342" s="1"/>
      <c r="E342" s="1"/>
      <c r="F342" s="20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 customHeight="1">
      <c r="A343" s="1"/>
      <c r="B343" s="1"/>
      <c r="C343" s="1"/>
      <c r="D343" s="1"/>
      <c r="E343" s="1"/>
      <c r="F343" s="20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 customHeight="1">
      <c r="A344" s="1"/>
      <c r="B344" s="1"/>
      <c r="C344" s="1"/>
      <c r="D344" s="1"/>
      <c r="E344" s="1"/>
      <c r="F344" s="20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 customHeight="1">
      <c r="A345" s="1"/>
      <c r="B345" s="1"/>
      <c r="C345" s="1"/>
      <c r="D345" s="1"/>
      <c r="E345" s="1"/>
      <c r="F345" s="20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 customHeight="1">
      <c r="A346" s="1"/>
      <c r="B346" s="1"/>
      <c r="C346" s="1"/>
      <c r="D346" s="1"/>
      <c r="E346" s="1"/>
      <c r="F346" s="20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 customHeight="1">
      <c r="A347" s="1"/>
      <c r="B347" s="1"/>
      <c r="C347" s="1"/>
      <c r="D347" s="1"/>
      <c r="E347" s="1"/>
      <c r="F347" s="20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 customHeight="1">
      <c r="A348" s="1"/>
      <c r="B348" s="1"/>
      <c r="C348" s="1"/>
      <c r="D348" s="1"/>
      <c r="E348" s="1"/>
      <c r="F348" s="20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 customHeight="1">
      <c r="A349" s="1"/>
      <c r="B349" s="1"/>
      <c r="C349" s="1"/>
      <c r="D349" s="1"/>
      <c r="E349" s="1"/>
      <c r="F349" s="20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 customHeight="1">
      <c r="A350" s="1"/>
      <c r="B350" s="1"/>
      <c r="C350" s="1"/>
      <c r="D350" s="1"/>
      <c r="E350" s="1"/>
      <c r="F350" s="20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 customHeight="1">
      <c r="A351" s="1"/>
      <c r="B351" s="1"/>
      <c r="C351" s="1"/>
      <c r="D351" s="1"/>
      <c r="E351" s="1"/>
      <c r="F351" s="20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 customHeight="1">
      <c r="A352" s="1"/>
      <c r="B352" s="1"/>
      <c r="C352" s="1"/>
      <c r="D352" s="1"/>
      <c r="E352" s="1"/>
      <c r="F352" s="20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 customHeight="1">
      <c r="A353" s="1"/>
      <c r="B353" s="1"/>
      <c r="C353" s="1"/>
      <c r="D353" s="1"/>
      <c r="E353" s="1"/>
      <c r="F353" s="20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 customHeight="1">
      <c r="A354" s="1"/>
      <c r="B354" s="1"/>
      <c r="C354" s="1"/>
      <c r="D354" s="1"/>
      <c r="E354" s="1"/>
      <c r="F354" s="20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 customHeight="1">
      <c r="A355" s="1"/>
      <c r="B355" s="1"/>
      <c r="C355" s="1"/>
      <c r="D355" s="1"/>
      <c r="E355" s="1"/>
      <c r="F355" s="20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 customHeight="1">
      <c r="A356" s="1"/>
      <c r="B356" s="1"/>
      <c r="C356" s="1"/>
      <c r="D356" s="1"/>
      <c r="E356" s="1"/>
      <c r="F356" s="20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 customHeight="1">
      <c r="A357" s="1"/>
      <c r="B357" s="1"/>
      <c r="C357" s="1"/>
      <c r="D357" s="1"/>
      <c r="E357" s="1"/>
      <c r="F357" s="20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 customHeight="1">
      <c r="A358" s="1"/>
      <c r="B358" s="1"/>
      <c r="C358" s="1"/>
      <c r="D358" s="1"/>
      <c r="E358" s="1"/>
      <c r="F358" s="20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 customHeight="1">
      <c r="A359" s="1"/>
      <c r="B359" s="1"/>
      <c r="C359" s="1"/>
      <c r="D359" s="1"/>
      <c r="E359" s="1"/>
      <c r="F359" s="20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 customHeight="1">
      <c r="A360" s="1"/>
      <c r="B360" s="1"/>
      <c r="C360" s="1"/>
      <c r="D360" s="1"/>
      <c r="E360" s="1"/>
      <c r="F360" s="20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 customHeight="1">
      <c r="A361" s="1"/>
      <c r="B361" s="1"/>
      <c r="C361" s="1"/>
      <c r="D361" s="1"/>
      <c r="E361" s="1"/>
      <c r="F361" s="20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 customHeight="1">
      <c r="A362" s="1"/>
      <c r="B362" s="1"/>
      <c r="C362" s="1"/>
      <c r="D362" s="1"/>
      <c r="E362" s="1"/>
      <c r="F362" s="20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 customHeight="1">
      <c r="A363" s="1"/>
      <c r="B363" s="1"/>
      <c r="C363" s="1"/>
      <c r="D363" s="1"/>
      <c r="E363" s="1"/>
      <c r="F363" s="20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 customHeight="1">
      <c r="A364" s="1"/>
      <c r="B364" s="1"/>
      <c r="C364" s="1"/>
      <c r="D364" s="1"/>
      <c r="E364" s="1"/>
      <c r="F364" s="20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 customHeight="1">
      <c r="A365" s="1"/>
      <c r="B365" s="1"/>
      <c r="C365" s="1"/>
      <c r="D365" s="1"/>
      <c r="E365" s="1"/>
      <c r="F365" s="20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 customHeight="1">
      <c r="A366" s="1"/>
      <c r="B366" s="1"/>
      <c r="C366" s="1"/>
      <c r="D366" s="1"/>
      <c r="E366" s="1"/>
      <c r="F366" s="20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 customHeight="1">
      <c r="A367" s="1"/>
      <c r="B367" s="1"/>
      <c r="C367" s="1"/>
      <c r="D367" s="1"/>
      <c r="E367" s="1"/>
      <c r="F367" s="20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 customHeight="1">
      <c r="A368" s="1"/>
      <c r="B368" s="1"/>
      <c r="C368" s="1"/>
      <c r="D368" s="1"/>
      <c r="E368" s="1"/>
      <c r="F368" s="20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 customHeight="1">
      <c r="A369" s="1"/>
      <c r="B369" s="1"/>
      <c r="C369" s="1"/>
      <c r="D369" s="1"/>
      <c r="E369" s="1"/>
      <c r="F369" s="20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 customHeight="1">
      <c r="A370" s="1"/>
      <c r="B370" s="1"/>
      <c r="C370" s="1"/>
      <c r="D370" s="1"/>
      <c r="E370" s="1"/>
      <c r="F370" s="20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 customHeight="1">
      <c r="A371" s="1"/>
      <c r="B371" s="1"/>
      <c r="C371" s="1"/>
      <c r="D371" s="1"/>
      <c r="E371" s="1"/>
      <c r="F371" s="20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 customHeight="1">
      <c r="A372" s="1"/>
      <c r="B372" s="1"/>
      <c r="C372" s="1"/>
      <c r="D372" s="1"/>
      <c r="E372" s="1"/>
      <c r="F372" s="20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 customHeight="1">
      <c r="A373" s="1"/>
      <c r="B373" s="1"/>
      <c r="C373" s="1"/>
      <c r="D373" s="1"/>
      <c r="E373" s="1"/>
      <c r="F373" s="20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 customHeight="1">
      <c r="A374" s="1"/>
      <c r="B374" s="1"/>
      <c r="C374" s="1"/>
      <c r="D374" s="1"/>
      <c r="E374" s="1"/>
      <c r="F374" s="20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 customHeight="1">
      <c r="A375" s="1"/>
      <c r="B375" s="1"/>
      <c r="C375" s="1"/>
      <c r="D375" s="1"/>
      <c r="E375" s="1"/>
      <c r="F375" s="20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 customHeight="1">
      <c r="A376" s="1"/>
      <c r="B376" s="1"/>
      <c r="C376" s="1"/>
      <c r="D376" s="1"/>
      <c r="E376" s="1"/>
      <c r="F376" s="20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 customHeight="1">
      <c r="A377" s="1"/>
      <c r="B377" s="1"/>
      <c r="C377" s="1"/>
      <c r="D377" s="1"/>
      <c r="E377" s="1"/>
      <c r="F377" s="20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 customHeight="1">
      <c r="A378" s="1"/>
      <c r="B378" s="1"/>
      <c r="C378" s="1"/>
      <c r="D378" s="1"/>
      <c r="E378" s="1"/>
      <c r="F378" s="20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 customHeight="1">
      <c r="A379" s="1"/>
      <c r="B379" s="1"/>
      <c r="C379" s="1"/>
      <c r="D379" s="1"/>
      <c r="E379" s="1"/>
      <c r="F379" s="20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 customHeight="1">
      <c r="A380" s="1"/>
      <c r="B380" s="1"/>
      <c r="C380" s="1"/>
      <c r="D380" s="1"/>
      <c r="E380" s="1"/>
      <c r="F380" s="20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 customHeight="1">
      <c r="A381" s="1"/>
      <c r="B381" s="1"/>
      <c r="C381" s="1"/>
      <c r="D381" s="1"/>
      <c r="E381" s="1"/>
      <c r="F381" s="20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 customHeight="1">
      <c r="A382" s="1"/>
      <c r="B382" s="1"/>
      <c r="C382" s="1"/>
      <c r="D382" s="1"/>
      <c r="E382" s="1"/>
      <c r="F382" s="20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 customHeight="1">
      <c r="A383" s="1"/>
      <c r="B383" s="1"/>
      <c r="C383" s="1"/>
      <c r="D383" s="1"/>
      <c r="E383" s="1"/>
      <c r="F383" s="20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 customHeight="1">
      <c r="A384" s="1"/>
      <c r="B384" s="1"/>
      <c r="C384" s="1"/>
      <c r="D384" s="1"/>
      <c r="E384" s="1"/>
      <c r="F384" s="20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 customHeight="1">
      <c r="A385" s="1"/>
      <c r="B385" s="1"/>
      <c r="C385" s="1"/>
      <c r="D385" s="1"/>
      <c r="E385" s="1"/>
      <c r="F385" s="20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 customHeight="1">
      <c r="A386" s="1"/>
      <c r="B386" s="1"/>
      <c r="C386" s="1"/>
      <c r="D386" s="1"/>
      <c r="E386" s="1"/>
      <c r="F386" s="20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 customHeight="1">
      <c r="A387" s="1"/>
      <c r="B387" s="1"/>
      <c r="C387" s="1"/>
      <c r="D387" s="1"/>
      <c r="E387" s="1"/>
      <c r="F387" s="20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 customHeight="1">
      <c r="A388" s="1"/>
      <c r="B388" s="1"/>
      <c r="C388" s="1"/>
      <c r="D388" s="1"/>
      <c r="E388" s="1"/>
      <c r="F388" s="20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 customHeight="1">
      <c r="A389" s="1"/>
      <c r="B389" s="1"/>
      <c r="C389" s="1"/>
      <c r="D389" s="1"/>
      <c r="E389" s="1"/>
      <c r="F389" s="20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 customHeight="1">
      <c r="A390" s="1"/>
      <c r="B390" s="1"/>
      <c r="C390" s="1"/>
      <c r="D390" s="1"/>
      <c r="E390" s="1"/>
      <c r="F390" s="20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 customHeight="1">
      <c r="A391" s="1"/>
      <c r="B391" s="1"/>
      <c r="C391" s="1"/>
      <c r="D391" s="1"/>
      <c r="E391" s="1"/>
      <c r="F391" s="20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 customHeight="1">
      <c r="A392" s="1"/>
      <c r="B392" s="1"/>
      <c r="C392" s="1"/>
      <c r="D392" s="1"/>
      <c r="E392" s="1"/>
      <c r="F392" s="20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 customHeight="1">
      <c r="A393" s="1"/>
      <c r="B393" s="1"/>
      <c r="C393" s="1"/>
      <c r="D393" s="1"/>
      <c r="E393" s="1"/>
      <c r="F393" s="20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 customHeight="1">
      <c r="A394" s="1"/>
      <c r="B394" s="1"/>
      <c r="C394" s="1"/>
      <c r="D394" s="1"/>
      <c r="E394" s="1"/>
      <c r="F394" s="20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 customHeight="1">
      <c r="A395" s="1"/>
      <c r="B395" s="1"/>
      <c r="C395" s="1"/>
      <c r="D395" s="1"/>
      <c r="E395" s="1"/>
      <c r="F395" s="20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 customHeight="1">
      <c r="A396" s="1"/>
      <c r="B396" s="1"/>
      <c r="C396" s="1"/>
      <c r="D396" s="1"/>
      <c r="E396" s="1"/>
      <c r="F396" s="20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 customHeight="1">
      <c r="A397" s="1"/>
      <c r="B397" s="1"/>
      <c r="C397" s="1"/>
      <c r="D397" s="1"/>
      <c r="E397" s="1"/>
      <c r="F397" s="20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 customHeight="1">
      <c r="A398" s="1"/>
      <c r="B398" s="1"/>
      <c r="C398" s="1"/>
      <c r="D398" s="1"/>
      <c r="E398" s="1"/>
      <c r="F398" s="20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 customHeight="1">
      <c r="A399" s="1"/>
      <c r="B399" s="1"/>
      <c r="C399" s="1"/>
      <c r="D399" s="1"/>
      <c r="E399" s="1"/>
      <c r="F399" s="20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 customHeight="1">
      <c r="A400" s="1"/>
      <c r="B400" s="1"/>
      <c r="C400" s="1"/>
      <c r="D400" s="1"/>
      <c r="E400" s="1"/>
      <c r="F400" s="20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 customHeight="1">
      <c r="A401" s="1"/>
      <c r="B401" s="1"/>
      <c r="C401" s="1"/>
      <c r="D401" s="1"/>
      <c r="E401" s="1"/>
      <c r="F401" s="20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 customHeight="1">
      <c r="A402" s="1"/>
      <c r="B402" s="1"/>
      <c r="C402" s="1"/>
      <c r="D402" s="1"/>
      <c r="E402" s="1"/>
      <c r="F402" s="20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 customHeight="1">
      <c r="A403" s="1"/>
      <c r="B403" s="1"/>
      <c r="C403" s="1"/>
      <c r="D403" s="1"/>
      <c r="E403" s="1"/>
      <c r="F403" s="20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 customHeight="1">
      <c r="A404" s="1"/>
      <c r="B404" s="1"/>
      <c r="C404" s="1"/>
      <c r="D404" s="1"/>
      <c r="E404" s="1"/>
      <c r="F404" s="20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 customHeight="1">
      <c r="A405" s="1"/>
      <c r="B405" s="1"/>
      <c r="C405" s="1"/>
      <c r="D405" s="1"/>
      <c r="E405" s="1"/>
      <c r="F405" s="20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 customHeight="1">
      <c r="A406" s="1"/>
      <c r="B406" s="1"/>
      <c r="C406" s="1"/>
      <c r="D406" s="1"/>
      <c r="E406" s="1"/>
      <c r="F406" s="20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 customHeight="1">
      <c r="A407" s="1"/>
      <c r="B407" s="1"/>
      <c r="C407" s="1"/>
      <c r="D407" s="1"/>
      <c r="E407" s="1"/>
      <c r="F407" s="20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 customHeight="1">
      <c r="A408" s="1"/>
      <c r="B408" s="1"/>
      <c r="C408" s="1"/>
      <c r="D408" s="1"/>
      <c r="E408" s="1"/>
      <c r="F408" s="20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 customHeight="1">
      <c r="A409" s="1"/>
      <c r="B409" s="1"/>
      <c r="C409" s="1"/>
      <c r="D409" s="1"/>
      <c r="E409" s="1"/>
      <c r="F409" s="20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 customHeight="1">
      <c r="A410" s="1"/>
      <c r="B410" s="1"/>
      <c r="C410" s="1"/>
      <c r="D410" s="1"/>
      <c r="E410" s="1"/>
      <c r="F410" s="20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 customHeight="1">
      <c r="A411" s="1"/>
      <c r="B411" s="1"/>
      <c r="C411" s="1"/>
      <c r="D411" s="1"/>
      <c r="E411" s="1"/>
      <c r="F411" s="20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 customHeight="1">
      <c r="A412" s="1"/>
      <c r="B412" s="1"/>
      <c r="C412" s="1"/>
      <c r="D412" s="1"/>
      <c r="E412" s="1"/>
      <c r="F412" s="20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 customHeight="1">
      <c r="A413" s="1"/>
      <c r="B413" s="1"/>
      <c r="C413" s="1"/>
      <c r="D413" s="1"/>
      <c r="E413" s="1"/>
      <c r="F413" s="20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 customHeight="1">
      <c r="A414" s="1"/>
      <c r="B414" s="1"/>
      <c r="C414" s="1"/>
      <c r="D414" s="1"/>
      <c r="E414" s="1"/>
      <c r="F414" s="20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 customHeight="1">
      <c r="A415" s="1"/>
      <c r="B415" s="1"/>
      <c r="C415" s="1"/>
      <c r="D415" s="1"/>
      <c r="E415" s="1"/>
      <c r="F415" s="20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 customHeight="1">
      <c r="A416" s="1"/>
      <c r="B416" s="1"/>
      <c r="C416" s="1"/>
      <c r="D416" s="1"/>
      <c r="E416" s="1"/>
      <c r="F416" s="20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 customHeight="1">
      <c r="A417" s="1"/>
      <c r="B417" s="1"/>
      <c r="C417" s="1"/>
      <c r="D417" s="1"/>
      <c r="E417" s="1"/>
      <c r="F417" s="20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 customHeight="1">
      <c r="A418" s="1"/>
      <c r="B418" s="1"/>
      <c r="C418" s="1"/>
      <c r="D418" s="1"/>
      <c r="E418" s="1"/>
      <c r="F418" s="20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 customHeight="1">
      <c r="A419" s="1"/>
      <c r="B419" s="1"/>
      <c r="C419" s="1"/>
      <c r="D419" s="1"/>
      <c r="E419" s="1"/>
      <c r="F419" s="20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 customHeight="1">
      <c r="A420" s="1"/>
      <c r="B420" s="1"/>
      <c r="C420" s="1"/>
      <c r="D420" s="1"/>
      <c r="E420" s="1"/>
      <c r="F420" s="20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 customHeight="1">
      <c r="A421" s="1"/>
      <c r="B421" s="1"/>
      <c r="C421" s="1"/>
      <c r="D421" s="1"/>
      <c r="E421" s="1"/>
      <c r="F421" s="20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 customHeight="1">
      <c r="A422" s="1"/>
      <c r="B422" s="1"/>
      <c r="C422" s="1"/>
      <c r="D422" s="1"/>
      <c r="E422" s="1"/>
      <c r="F422" s="20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 customHeight="1">
      <c r="A423" s="1"/>
      <c r="B423" s="1"/>
      <c r="C423" s="1"/>
      <c r="D423" s="1"/>
      <c r="E423" s="1"/>
      <c r="F423" s="20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 customHeight="1">
      <c r="A424" s="1"/>
      <c r="B424" s="1"/>
      <c r="C424" s="1"/>
      <c r="D424" s="1"/>
      <c r="E424" s="1"/>
      <c r="F424" s="20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 customHeight="1">
      <c r="A425" s="1"/>
      <c r="B425" s="1"/>
      <c r="C425" s="1"/>
      <c r="D425" s="1"/>
      <c r="E425" s="1"/>
      <c r="F425" s="20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 customHeight="1">
      <c r="A426" s="1"/>
      <c r="B426" s="1"/>
      <c r="C426" s="1"/>
      <c r="D426" s="1"/>
      <c r="E426" s="1"/>
      <c r="F426" s="20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 customHeight="1">
      <c r="A427" s="1"/>
      <c r="B427" s="1"/>
      <c r="C427" s="1"/>
      <c r="D427" s="1"/>
      <c r="E427" s="1"/>
      <c r="F427" s="20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 customHeight="1">
      <c r="A428" s="1"/>
      <c r="B428" s="1"/>
      <c r="C428" s="1"/>
      <c r="D428" s="1"/>
      <c r="E428" s="1"/>
      <c r="F428" s="20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 customHeight="1">
      <c r="A429" s="1"/>
      <c r="B429" s="1"/>
      <c r="C429" s="1"/>
      <c r="D429" s="1"/>
      <c r="E429" s="1"/>
      <c r="F429" s="20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 customHeight="1">
      <c r="A430" s="1"/>
      <c r="B430" s="1"/>
      <c r="C430" s="1"/>
      <c r="D430" s="1"/>
      <c r="E430" s="1"/>
      <c r="F430" s="20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 customHeight="1">
      <c r="A431" s="1"/>
      <c r="B431" s="1"/>
      <c r="C431" s="1"/>
      <c r="D431" s="1"/>
      <c r="E431" s="1"/>
      <c r="F431" s="20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 customHeight="1">
      <c r="A432" s="1"/>
      <c r="B432" s="1"/>
      <c r="C432" s="1"/>
      <c r="D432" s="1"/>
      <c r="E432" s="1"/>
      <c r="F432" s="20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 customHeight="1">
      <c r="A433" s="1"/>
      <c r="B433" s="1"/>
      <c r="C433" s="1"/>
      <c r="D433" s="1"/>
      <c r="E433" s="1"/>
      <c r="F433" s="20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 customHeight="1">
      <c r="A434" s="1"/>
      <c r="B434" s="1"/>
      <c r="C434" s="1"/>
      <c r="D434" s="1"/>
      <c r="E434" s="1"/>
      <c r="F434" s="20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 customHeight="1">
      <c r="A435" s="1"/>
      <c r="B435" s="1"/>
      <c r="C435" s="1"/>
      <c r="D435" s="1"/>
      <c r="E435" s="1"/>
      <c r="F435" s="20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 customHeight="1">
      <c r="A436" s="1"/>
      <c r="B436" s="1"/>
      <c r="C436" s="1"/>
      <c r="D436" s="1"/>
      <c r="E436" s="1"/>
      <c r="F436" s="20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 customHeight="1">
      <c r="A437" s="1"/>
      <c r="B437" s="1"/>
      <c r="C437" s="1"/>
      <c r="D437" s="1"/>
      <c r="E437" s="1"/>
      <c r="F437" s="20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 customHeight="1">
      <c r="A438" s="1"/>
      <c r="B438" s="1"/>
      <c r="C438" s="1"/>
      <c r="D438" s="1"/>
      <c r="E438" s="1"/>
      <c r="F438" s="20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 customHeight="1">
      <c r="A439" s="1"/>
      <c r="B439" s="1"/>
      <c r="C439" s="1"/>
      <c r="D439" s="1"/>
      <c r="E439" s="1"/>
      <c r="F439" s="20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 customHeight="1">
      <c r="A440" s="1"/>
      <c r="B440" s="1"/>
      <c r="C440" s="1"/>
      <c r="D440" s="1"/>
      <c r="E440" s="1"/>
      <c r="F440" s="20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 customHeight="1">
      <c r="A441" s="1"/>
      <c r="B441" s="1"/>
      <c r="C441" s="1"/>
      <c r="D441" s="1"/>
      <c r="E441" s="1"/>
      <c r="F441" s="20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 customHeight="1">
      <c r="A442" s="1"/>
      <c r="B442" s="1"/>
      <c r="C442" s="1"/>
      <c r="D442" s="1"/>
      <c r="E442" s="1"/>
      <c r="F442" s="20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 customHeight="1">
      <c r="A443" s="1"/>
      <c r="B443" s="1"/>
      <c r="C443" s="1"/>
      <c r="D443" s="1"/>
      <c r="E443" s="1"/>
      <c r="F443" s="20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 customHeight="1">
      <c r="A444" s="1"/>
      <c r="B444" s="1"/>
      <c r="C444" s="1"/>
      <c r="D444" s="1"/>
      <c r="E444" s="1"/>
      <c r="F444" s="20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 customHeight="1">
      <c r="A445" s="1"/>
      <c r="B445" s="1"/>
      <c r="C445" s="1"/>
      <c r="D445" s="1"/>
      <c r="E445" s="1"/>
      <c r="F445" s="20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 customHeight="1">
      <c r="A446" s="1"/>
      <c r="B446" s="1"/>
      <c r="C446" s="1"/>
      <c r="D446" s="1"/>
      <c r="E446" s="1"/>
      <c r="F446" s="20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 customHeight="1">
      <c r="A447" s="1"/>
      <c r="B447" s="1"/>
      <c r="C447" s="1"/>
      <c r="D447" s="1"/>
      <c r="E447" s="1"/>
      <c r="F447" s="20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 customHeight="1">
      <c r="A448" s="1"/>
      <c r="B448" s="1"/>
      <c r="C448" s="1"/>
      <c r="D448" s="1"/>
      <c r="E448" s="1"/>
      <c r="F448" s="20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 customHeight="1">
      <c r="A449" s="1"/>
      <c r="B449" s="1"/>
      <c r="C449" s="1"/>
      <c r="D449" s="1"/>
      <c r="E449" s="1"/>
      <c r="F449" s="20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 customHeight="1">
      <c r="A450" s="1"/>
      <c r="B450" s="1"/>
      <c r="C450" s="1"/>
      <c r="D450" s="1"/>
      <c r="E450" s="1"/>
      <c r="F450" s="20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 customHeight="1">
      <c r="A451" s="1"/>
      <c r="B451" s="1"/>
      <c r="C451" s="1"/>
      <c r="D451" s="1"/>
      <c r="E451" s="1"/>
      <c r="F451" s="20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 customHeight="1">
      <c r="A452" s="1"/>
      <c r="B452" s="1"/>
      <c r="C452" s="1"/>
      <c r="D452" s="1"/>
      <c r="E452" s="1"/>
      <c r="F452" s="20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 customHeight="1">
      <c r="A453" s="1"/>
      <c r="B453" s="1"/>
      <c r="C453" s="1"/>
      <c r="D453" s="1"/>
      <c r="E453" s="1"/>
      <c r="F453" s="20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 customHeight="1">
      <c r="A454" s="1"/>
      <c r="B454" s="1"/>
      <c r="C454" s="1"/>
      <c r="D454" s="1"/>
      <c r="E454" s="1"/>
      <c r="F454" s="20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 customHeight="1">
      <c r="A455" s="1"/>
      <c r="B455" s="1"/>
      <c r="C455" s="1"/>
      <c r="D455" s="1"/>
      <c r="E455" s="1"/>
      <c r="F455" s="20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 customHeight="1">
      <c r="A456" s="1"/>
      <c r="B456" s="1"/>
      <c r="C456" s="1"/>
      <c r="D456" s="1"/>
      <c r="E456" s="1"/>
      <c r="F456" s="20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 customHeight="1">
      <c r="A457" s="1"/>
      <c r="B457" s="1"/>
      <c r="C457" s="1"/>
      <c r="D457" s="1"/>
      <c r="E457" s="1"/>
      <c r="F457" s="20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 customHeight="1">
      <c r="A458" s="1"/>
      <c r="B458" s="1"/>
      <c r="C458" s="1"/>
      <c r="D458" s="1"/>
      <c r="E458" s="1"/>
      <c r="F458" s="20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 customHeight="1">
      <c r="A459" s="1"/>
      <c r="B459" s="1"/>
      <c r="C459" s="1"/>
      <c r="D459" s="1"/>
      <c r="E459" s="1"/>
      <c r="F459" s="20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 customHeight="1">
      <c r="A460" s="1"/>
      <c r="B460" s="1"/>
      <c r="C460" s="1"/>
      <c r="D460" s="1"/>
      <c r="E460" s="1"/>
      <c r="F460" s="20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 customHeight="1">
      <c r="A461" s="1"/>
      <c r="B461" s="1"/>
      <c r="C461" s="1"/>
      <c r="D461" s="1"/>
      <c r="E461" s="1"/>
      <c r="F461" s="20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 customHeight="1">
      <c r="A462" s="1"/>
      <c r="B462" s="1"/>
      <c r="C462" s="1"/>
      <c r="D462" s="1"/>
      <c r="E462" s="1"/>
      <c r="F462" s="20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 customHeight="1">
      <c r="A463" s="1"/>
      <c r="B463" s="1"/>
      <c r="C463" s="1"/>
      <c r="D463" s="1"/>
      <c r="E463" s="1"/>
      <c r="F463" s="20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 customHeight="1">
      <c r="A464" s="1"/>
      <c r="B464" s="1"/>
      <c r="C464" s="1"/>
      <c r="D464" s="1"/>
      <c r="E464" s="1"/>
      <c r="F464" s="20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 customHeight="1">
      <c r="A465" s="1"/>
      <c r="B465" s="1"/>
      <c r="C465" s="1"/>
      <c r="D465" s="1"/>
      <c r="E465" s="1"/>
      <c r="F465" s="20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 customHeight="1">
      <c r="A466" s="1"/>
      <c r="B466" s="1"/>
      <c r="C466" s="1"/>
      <c r="D466" s="1"/>
      <c r="E466" s="1"/>
      <c r="F466" s="20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 customHeight="1">
      <c r="A467" s="1"/>
      <c r="B467" s="1"/>
      <c r="C467" s="1"/>
      <c r="D467" s="1"/>
      <c r="E467" s="1"/>
      <c r="F467" s="20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 customHeight="1">
      <c r="A468" s="1"/>
      <c r="B468" s="1"/>
      <c r="C468" s="1"/>
      <c r="D468" s="1"/>
      <c r="E468" s="1"/>
      <c r="F468" s="20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 customHeight="1">
      <c r="A469" s="1"/>
      <c r="B469" s="1"/>
      <c r="C469" s="1"/>
      <c r="D469" s="1"/>
      <c r="E469" s="1"/>
      <c r="F469" s="20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 customHeight="1">
      <c r="A470" s="1"/>
      <c r="B470" s="1"/>
      <c r="C470" s="1"/>
      <c r="D470" s="1"/>
      <c r="E470" s="1"/>
      <c r="F470" s="20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 customHeight="1">
      <c r="A471" s="1"/>
      <c r="B471" s="1"/>
      <c r="C471" s="1"/>
      <c r="D471" s="1"/>
      <c r="E471" s="1"/>
      <c r="F471" s="20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 customHeight="1">
      <c r="A472" s="1"/>
      <c r="B472" s="1"/>
      <c r="C472" s="1"/>
      <c r="D472" s="1"/>
      <c r="E472" s="1"/>
      <c r="F472" s="20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 customHeight="1">
      <c r="A473" s="1"/>
      <c r="B473" s="1"/>
      <c r="C473" s="1"/>
      <c r="D473" s="1"/>
      <c r="E473" s="1"/>
      <c r="F473" s="20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 customHeight="1">
      <c r="A474" s="1"/>
      <c r="B474" s="1"/>
      <c r="C474" s="1"/>
      <c r="D474" s="1"/>
      <c r="E474" s="1"/>
      <c r="F474" s="20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 customHeight="1">
      <c r="A475" s="1"/>
      <c r="B475" s="1"/>
      <c r="C475" s="1"/>
      <c r="D475" s="1"/>
      <c r="E475" s="1"/>
      <c r="F475" s="20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 customHeight="1">
      <c r="A476" s="1"/>
      <c r="B476" s="1"/>
      <c r="C476" s="1"/>
      <c r="D476" s="1"/>
      <c r="E476" s="1"/>
      <c r="F476" s="20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 customHeight="1">
      <c r="A477" s="1"/>
      <c r="B477" s="1"/>
      <c r="C477" s="1"/>
      <c r="D477" s="1"/>
      <c r="E477" s="1"/>
      <c r="F477" s="20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 customHeight="1">
      <c r="A478" s="1"/>
      <c r="B478" s="1"/>
      <c r="C478" s="1"/>
      <c r="D478" s="1"/>
      <c r="E478" s="1"/>
      <c r="F478" s="20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 customHeight="1">
      <c r="A479" s="1"/>
      <c r="B479" s="1"/>
      <c r="C479" s="1"/>
      <c r="D479" s="1"/>
      <c r="E479" s="1"/>
      <c r="F479" s="20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 customHeight="1">
      <c r="A480" s="1"/>
      <c r="B480" s="1"/>
      <c r="C480" s="1"/>
      <c r="D480" s="1"/>
      <c r="E480" s="1"/>
      <c r="F480" s="20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 customHeight="1">
      <c r="A481" s="1"/>
      <c r="B481" s="1"/>
      <c r="C481" s="1"/>
      <c r="D481" s="1"/>
      <c r="E481" s="1"/>
      <c r="F481" s="20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 customHeight="1">
      <c r="A482" s="1"/>
      <c r="B482" s="1"/>
      <c r="C482" s="1"/>
      <c r="D482" s="1"/>
      <c r="E482" s="1"/>
      <c r="F482" s="20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 customHeight="1">
      <c r="A483" s="1"/>
      <c r="B483" s="1"/>
      <c r="C483" s="1"/>
      <c r="D483" s="1"/>
      <c r="E483" s="1"/>
      <c r="F483" s="20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 customHeight="1">
      <c r="A484" s="1"/>
      <c r="B484" s="1"/>
      <c r="C484" s="1"/>
      <c r="D484" s="1"/>
      <c r="E484" s="1"/>
      <c r="F484" s="20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 customHeight="1">
      <c r="A485" s="1"/>
      <c r="B485" s="1"/>
      <c r="C485" s="1"/>
      <c r="D485" s="1"/>
      <c r="E485" s="1"/>
      <c r="F485" s="20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 customHeight="1">
      <c r="A486" s="1"/>
      <c r="B486" s="1"/>
      <c r="C486" s="1"/>
      <c r="D486" s="1"/>
      <c r="E486" s="1"/>
      <c r="F486" s="20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 customHeight="1">
      <c r="A487" s="1"/>
      <c r="B487" s="1"/>
      <c r="C487" s="1"/>
      <c r="D487" s="1"/>
      <c r="E487" s="1"/>
      <c r="F487" s="20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 customHeight="1">
      <c r="A488" s="1"/>
      <c r="B488" s="1"/>
      <c r="C488" s="1"/>
      <c r="D488" s="1"/>
      <c r="E488" s="1"/>
      <c r="F488" s="20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 customHeight="1">
      <c r="A489" s="1"/>
      <c r="B489" s="1"/>
      <c r="C489" s="1"/>
      <c r="D489" s="1"/>
      <c r="E489" s="1"/>
      <c r="F489" s="20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 customHeight="1">
      <c r="A490" s="1"/>
      <c r="B490" s="1"/>
      <c r="C490" s="1"/>
      <c r="D490" s="1"/>
      <c r="E490" s="1"/>
      <c r="F490" s="20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 customHeight="1">
      <c r="A491" s="1"/>
      <c r="B491" s="1"/>
      <c r="C491" s="1"/>
      <c r="D491" s="1"/>
      <c r="E491" s="1"/>
      <c r="F491" s="20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 customHeight="1">
      <c r="A492" s="1"/>
      <c r="B492" s="1"/>
      <c r="C492" s="1"/>
      <c r="D492" s="1"/>
      <c r="E492" s="1"/>
      <c r="F492" s="20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 customHeight="1">
      <c r="A493" s="1"/>
      <c r="B493" s="1"/>
      <c r="C493" s="1"/>
      <c r="D493" s="1"/>
      <c r="E493" s="1"/>
      <c r="F493" s="20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 customHeight="1">
      <c r="A494" s="1"/>
      <c r="B494" s="1"/>
      <c r="C494" s="1"/>
      <c r="D494" s="1"/>
      <c r="E494" s="1"/>
      <c r="F494" s="20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 customHeight="1">
      <c r="A495" s="1"/>
      <c r="B495" s="1"/>
      <c r="C495" s="1"/>
      <c r="D495" s="1"/>
      <c r="E495" s="1"/>
      <c r="F495" s="20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 customHeight="1">
      <c r="A496" s="1"/>
      <c r="B496" s="1"/>
      <c r="C496" s="1"/>
      <c r="D496" s="1"/>
      <c r="E496" s="1"/>
      <c r="F496" s="20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 customHeight="1">
      <c r="A497" s="1"/>
      <c r="B497" s="1"/>
      <c r="C497" s="1"/>
      <c r="D497" s="1"/>
      <c r="E497" s="1"/>
      <c r="F497" s="20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 customHeight="1">
      <c r="A498" s="1"/>
      <c r="B498" s="1"/>
      <c r="C498" s="1"/>
      <c r="D498" s="1"/>
      <c r="E498" s="1"/>
      <c r="F498" s="20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 customHeight="1">
      <c r="A499" s="1"/>
      <c r="B499" s="1"/>
      <c r="C499" s="1"/>
      <c r="D499" s="1"/>
      <c r="E499" s="1"/>
      <c r="F499" s="20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 customHeight="1">
      <c r="A500" s="1"/>
      <c r="B500" s="1"/>
      <c r="C500" s="1"/>
      <c r="D500" s="1"/>
      <c r="E500" s="1"/>
      <c r="F500" s="20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 customHeight="1">
      <c r="A501" s="1"/>
      <c r="B501" s="1"/>
      <c r="C501" s="1"/>
      <c r="D501" s="1"/>
      <c r="E501" s="1"/>
      <c r="F501" s="20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 customHeight="1">
      <c r="A502" s="1"/>
      <c r="B502" s="1"/>
      <c r="C502" s="1"/>
      <c r="D502" s="1"/>
      <c r="E502" s="1"/>
      <c r="F502" s="20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 customHeight="1">
      <c r="A503" s="1"/>
      <c r="B503" s="1"/>
      <c r="C503" s="1"/>
      <c r="D503" s="1"/>
      <c r="E503" s="1"/>
      <c r="F503" s="20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 customHeight="1">
      <c r="A504" s="1"/>
      <c r="B504" s="1"/>
      <c r="C504" s="1"/>
      <c r="D504" s="1"/>
      <c r="E504" s="1"/>
      <c r="F504" s="20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 customHeight="1">
      <c r="A505" s="1"/>
      <c r="B505" s="1"/>
      <c r="C505" s="1"/>
      <c r="D505" s="1"/>
      <c r="E505" s="1"/>
      <c r="F505" s="20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 customHeight="1">
      <c r="A506" s="1"/>
      <c r="B506" s="1"/>
      <c r="C506" s="1"/>
      <c r="D506" s="1"/>
      <c r="E506" s="1"/>
      <c r="F506" s="20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 customHeight="1">
      <c r="A507" s="1"/>
      <c r="B507" s="1"/>
      <c r="C507" s="1"/>
      <c r="D507" s="1"/>
      <c r="E507" s="1"/>
      <c r="F507" s="20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 customHeight="1">
      <c r="A508" s="1"/>
      <c r="B508" s="1"/>
      <c r="C508" s="1"/>
      <c r="D508" s="1"/>
      <c r="E508" s="1"/>
      <c r="F508" s="20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 customHeight="1">
      <c r="A509" s="1"/>
      <c r="B509" s="1"/>
      <c r="C509" s="1"/>
      <c r="D509" s="1"/>
      <c r="E509" s="1"/>
      <c r="F509" s="20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 customHeight="1">
      <c r="A510" s="1"/>
      <c r="B510" s="1"/>
      <c r="C510" s="1"/>
      <c r="D510" s="1"/>
      <c r="E510" s="1"/>
      <c r="F510" s="20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 customHeight="1">
      <c r="A511" s="1"/>
      <c r="B511" s="1"/>
      <c r="C511" s="1"/>
      <c r="D511" s="1"/>
      <c r="E511" s="1"/>
      <c r="F511" s="20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 customHeight="1">
      <c r="A512" s="1"/>
      <c r="B512" s="1"/>
      <c r="C512" s="1"/>
      <c r="D512" s="1"/>
      <c r="E512" s="1"/>
      <c r="F512" s="20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 customHeight="1">
      <c r="A513" s="1"/>
      <c r="B513" s="1"/>
      <c r="C513" s="1"/>
      <c r="D513" s="1"/>
      <c r="E513" s="1"/>
      <c r="F513" s="20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 customHeight="1">
      <c r="A514" s="1"/>
      <c r="B514" s="1"/>
      <c r="C514" s="1"/>
      <c r="D514" s="1"/>
      <c r="E514" s="1"/>
      <c r="F514" s="20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 customHeight="1">
      <c r="A515" s="1"/>
      <c r="B515" s="1"/>
      <c r="C515" s="1"/>
      <c r="D515" s="1"/>
      <c r="E515" s="1"/>
      <c r="F515" s="20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 customHeight="1">
      <c r="A516" s="1"/>
      <c r="B516" s="1"/>
      <c r="C516" s="1"/>
      <c r="D516" s="1"/>
      <c r="E516" s="1"/>
      <c r="F516" s="20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 customHeight="1">
      <c r="A517" s="1"/>
      <c r="B517" s="1"/>
      <c r="C517" s="1"/>
      <c r="D517" s="1"/>
      <c r="E517" s="1"/>
      <c r="F517" s="20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 customHeight="1">
      <c r="A518" s="1"/>
      <c r="B518" s="1"/>
      <c r="C518" s="1"/>
      <c r="D518" s="1"/>
      <c r="E518" s="1"/>
      <c r="F518" s="20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 customHeight="1">
      <c r="A519" s="1"/>
      <c r="B519" s="1"/>
      <c r="C519" s="1"/>
      <c r="D519" s="1"/>
      <c r="E519" s="1"/>
      <c r="F519" s="20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 customHeight="1">
      <c r="A520" s="1"/>
      <c r="B520" s="1"/>
      <c r="C520" s="1"/>
      <c r="D520" s="1"/>
      <c r="E520" s="1"/>
      <c r="F520" s="20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 customHeight="1">
      <c r="A521" s="1"/>
      <c r="B521" s="1"/>
      <c r="C521" s="1"/>
      <c r="D521" s="1"/>
      <c r="E521" s="1"/>
      <c r="F521" s="20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 customHeight="1">
      <c r="A522" s="1"/>
      <c r="B522" s="1"/>
      <c r="C522" s="1"/>
      <c r="D522" s="1"/>
      <c r="E522" s="1"/>
      <c r="F522" s="20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 customHeight="1">
      <c r="A523" s="1"/>
      <c r="B523" s="1"/>
      <c r="C523" s="1"/>
      <c r="D523" s="1"/>
      <c r="E523" s="1"/>
      <c r="F523" s="20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 customHeight="1">
      <c r="A524" s="1"/>
      <c r="B524" s="1"/>
      <c r="C524" s="1"/>
      <c r="D524" s="1"/>
      <c r="E524" s="1"/>
      <c r="F524" s="20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 customHeight="1">
      <c r="A525" s="1"/>
      <c r="B525" s="1"/>
      <c r="C525" s="1"/>
      <c r="D525" s="1"/>
      <c r="E525" s="1"/>
      <c r="F525" s="20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 customHeight="1">
      <c r="A526" s="1"/>
      <c r="B526" s="1"/>
      <c r="C526" s="1"/>
      <c r="D526" s="1"/>
      <c r="E526" s="1"/>
      <c r="F526" s="20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 customHeight="1">
      <c r="A527" s="1"/>
      <c r="B527" s="1"/>
      <c r="C527" s="1"/>
      <c r="D527" s="1"/>
      <c r="E527" s="1"/>
      <c r="F527" s="20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 customHeight="1">
      <c r="A528" s="1"/>
      <c r="B528" s="1"/>
      <c r="C528" s="1"/>
      <c r="D528" s="1"/>
      <c r="E528" s="1"/>
      <c r="F528" s="20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 customHeight="1">
      <c r="A529" s="1"/>
      <c r="B529" s="1"/>
      <c r="C529" s="1"/>
      <c r="D529" s="1"/>
      <c r="E529" s="1"/>
      <c r="F529" s="20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 customHeight="1">
      <c r="A530" s="1"/>
      <c r="B530" s="1"/>
      <c r="C530" s="1"/>
      <c r="D530" s="1"/>
      <c r="E530" s="1"/>
      <c r="F530" s="20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 customHeight="1">
      <c r="A531" s="1"/>
      <c r="B531" s="1"/>
      <c r="C531" s="1"/>
      <c r="D531" s="1"/>
      <c r="E531" s="1"/>
      <c r="F531" s="20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 customHeight="1">
      <c r="A532" s="1"/>
      <c r="B532" s="1"/>
      <c r="C532" s="1"/>
      <c r="D532" s="1"/>
      <c r="E532" s="1"/>
      <c r="F532" s="20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 customHeight="1">
      <c r="A533" s="1"/>
      <c r="B533" s="1"/>
      <c r="C533" s="1"/>
      <c r="D533" s="1"/>
      <c r="E533" s="1"/>
      <c r="F533" s="20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 customHeight="1">
      <c r="A534" s="1"/>
      <c r="B534" s="1"/>
      <c r="C534" s="1"/>
      <c r="D534" s="1"/>
      <c r="E534" s="1"/>
      <c r="F534" s="20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 customHeight="1">
      <c r="A535" s="1"/>
      <c r="B535" s="1"/>
      <c r="C535" s="1"/>
      <c r="D535" s="1"/>
      <c r="E535" s="1"/>
      <c r="F535" s="20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 customHeight="1">
      <c r="A536" s="1"/>
      <c r="B536" s="1"/>
      <c r="C536" s="1"/>
      <c r="D536" s="1"/>
      <c r="E536" s="1"/>
      <c r="F536" s="20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 customHeight="1">
      <c r="A537" s="1"/>
      <c r="B537" s="1"/>
      <c r="C537" s="1"/>
      <c r="D537" s="1"/>
      <c r="E537" s="1"/>
      <c r="F537" s="20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 customHeight="1">
      <c r="A538" s="1"/>
      <c r="B538" s="1"/>
      <c r="C538" s="1"/>
      <c r="D538" s="1"/>
      <c r="E538" s="1"/>
      <c r="F538" s="20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 customHeight="1">
      <c r="A539" s="1"/>
      <c r="B539" s="1"/>
      <c r="C539" s="1"/>
      <c r="D539" s="1"/>
      <c r="E539" s="1"/>
      <c r="F539" s="20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 customHeight="1">
      <c r="A540" s="1"/>
      <c r="B540" s="1"/>
      <c r="C540" s="1"/>
      <c r="D540" s="1"/>
      <c r="E540" s="1"/>
      <c r="F540" s="20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 customHeight="1">
      <c r="A541" s="1"/>
      <c r="B541" s="1"/>
      <c r="C541" s="1"/>
      <c r="D541" s="1"/>
      <c r="E541" s="1"/>
      <c r="F541" s="20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 customHeight="1">
      <c r="A542" s="1"/>
      <c r="B542" s="1"/>
      <c r="C542" s="1"/>
      <c r="D542" s="1"/>
      <c r="E542" s="1"/>
      <c r="F542" s="20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 customHeight="1">
      <c r="A543" s="1"/>
      <c r="B543" s="1"/>
      <c r="C543" s="1"/>
      <c r="D543" s="1"/>
      <c r="E543" s="1"/>
      <c r="F543" s="20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 customHeight="1">
      <c r="A544" s="1"/>
      <c r="B544" s="1"/>
      <c r="C544" s="1"/>
      <c r="D544" s="1"/>
      <c r="E544" s="1"/>
      <c r="F544" s="20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 customHeight="1">
      <c r="A545" s="1"/>
      <c r="B545" s="1"/>
      <c r="C545" s="1"/>
      <c r="D545" s="1"/>
      <c r="E545" s="1"/>
      <c r="F545" s="20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 customHeight="1">
      <c r="A546" s="1"/>
      <c r="B546" s="1"/>
      <c r="C546" s="1"/>
      <c r="D546" s="1"/>
      <c r="E546" s="1"/>
      <c r="F546" s="20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 customHeight="1">
      <c r="A547" s="1"/>
      <c r="B547" s="1"/>
      <c r="C547" s="1"/>
      <c r="D547" s="1"/>
      <c r="E547" s="1"/>
      <c r="F547" s="20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 customHeight="1">
      <c r="A548" s="1"/>
      <c r="B548" s="1"/>
      <c r="C548" s="1"/>
      <c r="D548" s="1"/>
      <c r="E548" s="1"/>
      <c r="F548" s="20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 customHeight="1">
      <c r="A549" s="1"/>
      <c r="B549" s="1"/>
      <c r="C549" s="1"/>
      <c r="D549" s="1"/>
      <c r="E549" s="1"/>
      <c r="F549" s="20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 customHeight="1">
      <c r="A550" s="1"/>
      <c r="B550" s="1"/>
      <c r="C550" s="1"/>
      <c r="D550" s="1"/>
      <c r="E550" s="1"/>
      <c r="F550" s="20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 customHeight="1">
      <c r="A551" s="1"/>
      <c r="B551" s="1"/>
      <c r="C551" s="1"/>
      <c r="D551" s="1"/>
      <c r="E551" s="1"/>
      <c r="F551" s="20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 customHeight="1">
      <c r="A552" s="1"/>
      <c r="B552" s="1"/>
      <c r="C552" s="1"/>
      <c r="D552" s="1"/>
      <c r="E552" s="1"/>
      <c r="F552" s="20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 customHeight="1">
      <c r="A553" s="1"/>
      <c r="B553" s="1"/>
      <c r="C553" s="1"/>
      <c r="D553" s="1"/>
      <c r="E553" s="1"/>
      <c r="F553" s="20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 customHeight="1">
      <c r="A554" s="1"/>
      <c r="B554" s="1"/>
      <c r="C554" s="1"/>
      <c r="D554" s="1"/>
      <c r="E554" s="1"/>
      <c r="F554" s="20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 customHeight="1">
      <c r="A555" s="1"/>
      <c r="B555" s="1"/>
      <c r="C555" s="1"/>
      <c r="D555" s="1"/>
      <c r="E555" s="1"/>
      <c r="F555" s="20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 customHeight="1">
      <c r="A556" s="1"/>
      <c r="B556" s="1"/>
      <c r="C556" s="1"/>
      <c r="D556" s="1"/>
      <c r="E556" s="1"/>
      <c r="F556" s="20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 customHeight="1">
      <c r="A557" s="1"/>
      <c r="B557" s="1"/>
      <c r="C557" s="1"/>
      <c r="D557" s="1"/>
      <c r="E557" s="1"/>
      <c r="F557" s="20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 customHeight="1">
      <c r="A558" s="1"/>
      <c r="B558" s="1"/>
      <c r="C558" s="1"/>
      <c r="D558" s="1"/>
      <c r="E558" s="1"/>
      <c r="F558" s="20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 customHeight="1">
      <c r="A559" s="1"/>
      <c r="B559" s="1"/>
      <c r="C559" s="1"/>
      <c r="D559" s="1"/>
      <c r="E559" s="1"/>
      <c r="F559" s="20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 customHeight="1">
      <c r="A560" s="1"/>
      <c r="B560" s="1"/>
      <c r="C560" s="1"/>
      <c r="D560" s="1"/>
      <c r="E560" s="1"/>
      <c r="F560" s="20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 customHeight="1">
      <c r="A561" s="1"/>
      <c r="B561" s="1"/>
      <c r="C561" s="1"/>
      <c r="D561" s="1"/>
      <c r="E561" s="1"/>
      <c r="F561" s="20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 customHeight="1">
      <c r="A562" s="1"/>
      <c r="B562" s="1"/>
      <c r="C562" s="1"/>
      <c r="D562" s="1"/>
      <c r="E562" s="1"/>
      <c r="F562" s="20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 customHeight="1">
      <c r="A563" s="1"/>
      <c r="B563" s="1"/>
      <c r="C563" s="1"/>
      <c r="D563" s="1"/>
      <c r="E563" s="1"/>
      <c r="F563" s="20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 customHeight="1">
      <c r="A564" s="1"/>
      <c r="B564" s="1"/>
      <c r="C564" s="1"/>
      <c r="D564" s="1"/>
      <c r="E564" s="1"/>
      <c r="F564" s="20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 customHeight="1">
      <c r="A565" s="1"/>
      <c r="B565" s="1"/>
      <c r="C565" s="1"/>
      <c r="D565" s="1"/>
      <c r="E565" s="1"/>
      <c r="F565" s="20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 customHeight="1">
      <c r="A566" s="1"/>
      <c r="B566" s="1"/>
      <c r="C566" s="1"/>
      <c r="D566" s="1"/>
      <c r="E566" s="1"/>
      <c r="F566" s="20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 customHeight="1">
      <c r="A567" s="1"/>
      <c r="B567" s="1"/>
      <c r="C567" s="1"/>
      <c r="D567" s="1"/>
      <c r="E567" s="1"/>
      <c r="F567" s="20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 customHeight="1">
      <c r="A568" s="1"/>
      <c r="B568" s="1"/>
      <c r="C568" s="1"/>
      <c r="D568" s="1"/>
      <c r="E568" s="1"/>
      <c r="F568" s="20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 customHeight="1">
      <c r="A569" s="1"/>
      <c r="B569" s="1"/>
      <c r="C569" s="1"/>
      <c r="D569" s="1"/>
      <c r="E569" s="1"/>
      <c r="F569" s="20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 customHeight="1">
      <c r="A570" s="1"/>
      <c r="B570" s="1"/>
      <c r="C570" s="1"/>
      <c r="D570" s="1"/>
      <c r="E570" s="1"/>
      <c r="F570" s="20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 customHeight="1">
      <c r="A571" s="1"/>
      <c r="B571" s="1"/>
      <c r="C571" s="1"/>
      <c r="D571" s="1"/>
      <c r="E571" s="1"/>
      <c r="F571" s="20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 customHeight="1">
      <c r="A572" s="1"/>
      <c r="B572" s="1"/>
      <c r="C572" s="1"/>
      <c r="D572" s="1"/>
      <c r="E572" s="1"/>
      <c r="F572" s="20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 customHeight="1">
      <c r="A573" s="1"/>
      <c r="B573" s="1"/>
      <c r="C573" s="1"/>
      <c r="D573" s="1"/>
      <c r="E573" s="1"/>
      <c r="F573" s="20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 customHeight="1">
      <c r="A574" s="1"/>
      <c r="B574" s="1"/>
      <c r="C574" s="1"/>
      <c r="D574" s="1"/>
      <c r="E574" s="1"/>
      <c r="F574" s="20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 customHeight="1">
      <c r="A575" s="1"/>
      <c r="B575" s="1"/>
      <c r="C575" s="1"/>
      <c r="D575" s="1"/>
      <c r="E575" s="1"/>
      <c r="F575" s="20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 customHeight="1">
      <c r="A576" s="1"/>
      <c r="B576" s="1"/>
      <c r="C576" s="1"/>
      <c r="D576" s="1"/>
      <c r="E576" s="1"/>
      <c r="F576" s="20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 customHeight="1">
      <c r="A577" s="1"/>
      <c r="B577" s="1"/>
      <c r="C577" s="1"/>
      <c r="D577" s="1"/>
      <c r="E577" s="1"/>
      <c r="F577" s="20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 customHeight="1">
      <c r="A578" s="1"/>
      <c r="B578" s="1"/>
      <c r="C578" s="1"/>
      <c r="D578" s="1"/>
      <c r="E578" s="1"/>
      <c r="F578" s="20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 customHeight="1">
      <c r="A579" s="1"/>
      <c r="B579" s="1"/>
      <c r="C579" s="1"/>
      <c r="D579" s="1"/>
      <c r="E579" s="1"/>
      <c r="F579" s="20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 customHeight="1">
      <c r="A580" s="1"/>
      <c r="B580" s="1"/>
      <c r="C580" s="1"/>
      <c r="D580" s="1"/>
      <c r="E580" s="1"/>
      <c r="F580" s="20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 customHeight="1">
      <c r="A581" s="1"/>
      <c r="B581" s="1"/>
      <c r="C581" s="1"/>
      <c r="D581" s="1"/>
      <c r="E581" s="1"/>
      <c r="F581" s="20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 customHeight="1">
      <c r="A582" s="1"/>
      <c r="B582" s="1"/>
      <c r="C582" s="1"/>
      <c r="D582" s="1"/>
      <c r="E582" s="1"/>
      <c r="F582" s="20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 customHeight="1">
      <c r="A583" s="1"/>
      <c r="B583" s="1"/>
      <c r="C583" s="1"/>
      <c r="D583" s="1"/>
      <c r="E583" s="1"/>
      <c r="F583" s="20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 customHeight="1">
      <c r="A584" s="1"/>
      <c r="B584" s="1"/>
      <c r="C584" s="1"/>
      <c r="D584" s="1"/>
      <c r="E584" s="1"/>
      <c r="F584" s="20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 customHeight="1">
      <c r="A585" s="1"/>
      <c r="B585" s="1"/>
      <c r="C585" s="1"/>
      <c r="D585" s="1"/>
      <c r="E585" s="1"/>
      <c r="F585" s="20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 customHeight="1">
      <c r="A586" s="1"/>
      <c r="B586" s="1"/>
      <c r="C586" s="1"/>
      <c r="D586" s="1"/>
      <c r="E586" s="1"/>
      <c r="F586" s="20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 customHeight="1">
      <c r="A587" s="1"/>
      <c r="B587" s="1"/>
      <c r="C587" s="1"/>
      <c r="D587" s="1"/>
      <c r="E587" s="1"/>
      <c r="F587" s="20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 customHeight="1">
      <c r="A588" s="1"/>
      <c r="B588" s="1"/>
      <c r="C588" s="1"/>
      <c r="D588" s="1"/>
      <c r="E588" s="1"/>
      <c r="F588" s="20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 customHeight="1">
      <c r="A589" s="1"/>
      <c r="B589" s="1"/>
      <c r="C589" s="1"/>
      <c r="D589" s="1"/>
      <c r="E589" s="1"/>
      <c r="F589" s="20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 customHeight="1">
      <c r="A590" s="1"/>
      <c r="B590" s="1"/>
      <c r="C590" s="1"/>
      <c r="D590" s="1"/>
      <c r="E590" s="1"/>
      <c r="F590" s="20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 customHeight="1">
      <c r="A591" s="1"/>
      <c r="B591" s="1"/>
      <c r="C591" s="1"/>
      <c r="D591" s="1"/>
      <c r="E591" s="1"/>
      <c r="F591" s="20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 customHeight="1">
      <c r="A592" s="1"/>
      <c r="B592" s="1"/>
      <c r="C592" s="1"/>
      <c r="D592" s="1"/>
      <c r="E592" s="1"/>
      <c r="F592" s="20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 customHeight="1">
      <c r="A593" s="1"/>
      <c r="B593" s="1"/>
      <c r="C593" s="1"/>
      <c r="D593" s="1"/>
      <c r="E593" s="1"/>
      <c r="F593" s="20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 customHeight="1">
      <c r="A594" s="1"/>
      <c r="B594" s="1"/>
      <c r="C594" s="1"/>
      <c r="D594" s="1"/>
      <c r="E594" s="1"/>
      <c r="F594" s="20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 customHeight="1">
      <c r="A595" s="1"/>
      <c r="B595" s="1"/>
      <c r="C595" s="1"/>
      <c r="D595" s="1"/>
      <c r="E595" s="1"/>
      <c r="F595" s="20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 customHeight="1">
      <c r="A596" s="1"/>
      <c r="B596" s="1"/>
      <c r="C596" s="1"/>
      <c r="D596" s="1"/>
      <c r="E596" s="1"/>
      <c r="F596" s="20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 customHeight="1">
      <c r="A597" s="1"/>
      <c r="B597" s="1"/>
      <c r="C597" s="1"/>
      <c r="D597" s="1"/>
      <c r="E597" s="1"/>
      <c r="F597" s="20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 customHeight="1">
      <c r="A598" s="1"/>
      <c r="B598" s="1"/>
      <c r="C598" s="1"/>
      <c r="D598" s="1"/>
      <c r="E598" s="1"/>
      <c r="F598" s="20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 customHeight="1">
      <c r="A599" s="1"/>
      <c r="B599" s="1"/>
      <c r="C599" s="1"/>
      <c r="D599" s="1"/>
      <c r="E599" s="1"/>
      <c r="F599" s="20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 customHeight="1">
      <c r="A600" s="1"/>
      <c r="B600" s="1"/>
      <c r="C600" s="1"/>
      <c r="D600" s="1"/>
      <c r="E600" s="1"/>
      <c r="F600" s="20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 customHeight="1">
      <c r="A601" s="1"/>
      <c r="B601" s="1"/>
      <c r="C601" s="1"/>
      <c r="D601" s="1"/>
      <c r="E601" s="1"/>
      <c r="F601" s="20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 customHeight="1">
      <c r="A602" s="1"/>
      <c r="B602" s="1"/>
      <c r="C602" s="1"/>
      <c r="D602" s="1"/>
      <c r="E602" s="1"/>
      <c r="F602" s="20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 customHeight="1">
      <c r="A603" s="1"/>
      <c r="B603" s="1"/>
      <c r="C603" s="1"/>
      <c r="D603" s="1"/>
      <c r="E603" s="1"/>
      <c r="F603" s="20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 customHeight="1">
      <c r="A604" s="1"/>
      <c r="B604" s="1"/>
      <c r="C604" s="1"/>
      <c r="D604" s="1"/>
      <c r="E604" s="1"/>
      <c r="F604" s="20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 customHeight="1">
      <c r="A605" s="1"/>
      <c r="B605" s="1"/>
      <c r="C605" s="1"/>
      <c r="D605" s="1"/>
      <c r="E605" s="1"/>
      <c r="F605" s="20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 customHeight="1">
      <c r="A606" s="1"/>
      <c r="B606" s="1"/>
      <c r="C606" s="1"/>
      <c r="D606" s="1"/>
      <c r="E606" s="1"/>
      <c r="F606" s="20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 customHeight="1">
      <c r="A607" s="1"/>
      <c r="B607" s="1"/>
      <c r="C607" s="1"/>
      <c r="D607" s="1"/>
      <c r="E607" s="1"/>
      <c r="F607" s="20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 customHeight="1">
      <c r="A608" s="1"/>
      <c r="B608" s="1"/>
      <c r="C608" s="1"/>
      <c r="D608" s="1"/>
      <c r="E608" s="1"/>
      <c r="F608" s="20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 customHeight="1">
      <c r="A609" s="1"/>
      <c r="B609" s="1"/>
      <c r="C609" s="1"/>
      <c r="D609" s="1"/>
      <c r="E609" s="1"/>
      <c r="F609" s="20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 customHeight="1">
      <c r="A610" s="1"/>
      <c r="B610" s="1"/>
      <c r="C610" s="1"/>
      <c r="D610" s="1"/>
      <c r="E610" s="1"/>
      <c r="F610" s="20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 customHeight="1">
      <c r="A611" s="1"/>
      <c r="B611" s="1"/>
      <c r="C611" s="1"/>
      <c r="D611" s="1"/>
      <c r="E611" s="1"/>
      <c r="F611" s="20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 customHeight="1">
      <c r="A612" s="1"/>
      <c r="B612" s="1"/>
      <c r="C612" s="1"/>
      <c r="D612" s="1"/>
      <c r="E612" s="1"/>
      <c r="F612" s="20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 customHeight="1">
      <c r="A613" s="1"/>
      <c r="B613" s="1"/>
      <c r="C613" s="1"/>
      <c r="D613" s="1"/>
      <c r="E613" s="1"/>
      <c r="F613" s="20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 customHeight="1">
      <c r="A614" s="1"/>
      <c r="B614" s="1"/>
      <c r="C614" s="1"/>
      <c r="D614" s="1"/>
      <c r="E614" s="1"/>
      <c r="F614" s="20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 customHeight="1">
      <c r="A615" s="1"/>
      <c r="B615" s="1"/>
      <c r="C615" s="1"/>
      <c r="D615" s="1"/>
      <c r="E615" s="1"/>
      <c r="F615" s="20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 customHeight="1">
      <c r="A616" s="1"/>
      <c r="B616" s="1"/>
      <c r="C616" s="1"/>
      <c r="D616" s="1"/>
      <c r="E616" s="1"/>
      <c r="F616" s="20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 customHeight="1">
      <c r="A617" s="1"/>
      <c r="B617" s="1"/>
      <c r="C617" s="1"/>
      <c r="D617" s="1"/>
      <c r="E617" s="1"/>
      <c r="F617" s="20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 customHeight="1">
      <c r="A618" s="1"/>
      <c r="B618" s="1"/>
      <c r="C618" s="1"/>
      <c r="D618" s="1"/>
      <c r="E618" s="1"/>
      <c r="F618" s="20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 customHeight="1">
      <c r="A619" s="1"/>
      <c r="B619" s="1"/>
      <c r="C619" s="1"/>
      <c r="D619" s="1"/>
      <c r="E619" s="1"/>
      <c r="F619" s="20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 customHeight="1">
      <c r="A620" s="1"/>
      <c r="B620" s="1"/>
      <c r="C620" s="1"/>
      <c r="D620" s="1"/>
      <c r="E620" s="1"/>
      <c r="F620" s="20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 customHeight="1">
      <c r="A621" s="1"/>
      <c r="B621" s="1"/>
      <c r="C621" s="1"/>
      <c r="D621" s="1"/>
      <c r="E621" s="1"/>
      <c r="F621" s="20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 customHeight="1">
      <c r="A622" s="1"/>
      <c r="B622" s="1"/>
      <c r="C622" s="1"/>
      <c r="D622" s="1"/>
      <c r="E622" s="1"/>
      <c r="F622" s="20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 customHeight="1">
      <c r="A623" s="1"/>
      <c r="B623" s="1"/>
      <c r="C623" s="1"/>
      <c r="D623" s="1"/>
      <c r="E623" s="1"/>
      <c r="F623" s="20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 customHeight="1">
      <c r="A624" s="1"/>
      <c r="B624" s="1"/>
      <c r="C624" s="1"/>
      <c r="D624" s="1"/>
      <c r="E624" s="1"/>
      <c r="F624" s="20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 customHeight="1">
      <c r="A625" s="1"/>
      <c r="B625" s="1"/>
      <c r="C625" s="1"/>
      <c r="D625" s="1"/>
      <c r="E625" s="1"/>
      <c r="F625" s="20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 customHeight="1">
      <c r="A626" s="1"/>
      <c r="B626" s="1"/>
      <c r="C626" s="1"/>
      <c r="D626" s="1"/>
      <c r="E626" s="1"/>
      <c r="F626" s="20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 customHeight="1">
      <c r="A627" s="1"/>
      <c r="B627" s="1"/>
      <c r="C627" s="1"/>
      <c r="D627" s="1"/>
      <c r="E627" s="1"/>
      <c r="F627" s="20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 customHeight="1">
      <c r="A628" s="1"/>
      <c r="B628" s="1"/>
      <c r="C628" s="1"/>
      <c r="D628" s="1"/>
      <c r="E628" s="1"/>
      <c r="F628" s="20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 customHeight="1">
      <c r="A629" s="1"/>
      <c r="B629" s="1"/>
      <c r="C629" s="1"/>
      <c r="D629" s="1"/>
      <c r="E629" s="1"/>
      <c r="F629" s="20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 customHeight="1">
      <c r="A630" s="1"/>
      <c r="B630" s="1"/>
      <c r="C630" s="1"/>
      <c r="D630" s="1"/>
      <c r="E630" s="1"/>
      <c r="F630" s="20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 customHeight="1">
      <c r="A631" s="1"/>
      <c r="B631" s="1"/>
      <c r="C631" s="1"/>
      <c r="D631" s="1"/>
      <c r="E631" s="1"/>
      <c r="F631" s="20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 customHeight="1">
      <c r="A632" s="1"/>
      <c r="B632" s="1"/>
      <c r="C632" s="1"/>
      <c r="D632" s="1"/>
      <c r="E632" s="1"/>
      <c r="F632" s="20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 customHeight="1">
      <c r="A633" s="1"/>
      <c r="B633" s="1"/>
      <c r="C633" s="1"/>
      <c r="D633" s="1"/>
      <c r="E633" s="1"/>
      <c r="F633" s="20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 customHeight="1">
      <c r="A634" s="1"/>
      <c r="B634" s="1"/>
      <c r="C634" s="1"/>
      <c r="D634" s="1"/>
      <c r="E634" s="1"/>
      <c r="F634" s="20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 customHeight="1">
      <c r="A635" s="1"/>
      <c r="B635" s="1"/>
      <c r="C635" s="1"/>
      <c r="D635" s="1"/>
      <c r="E635" s="1"/>
      <c r="F635" s="20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 customHeight="1">
      <c r="A636" s="1"/>
      <c r="B636" s="1"/>
      <c r="C636" s="1"/>
      <c r="D636" s="1"/>
      <c r="E636" s="1"/>
      <c r="F636" s="20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 customHeight="1">
      <c r="A637" s="1"/>
      <c r="B637" s="1"/>
      <c r="C637" s="1"/>
      <c r="D637" s="1"/>
      <c r="E637" s="1"/>
      <c r="F637" s="20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 customHeight="1">
      <c r="A638" s="1"/>
      <c r="B638" s="1"/>
      <c r="C638" s="1"/>
      <c r="D638" s="1"/>
      <c r="E638" s="1"/>
      <c r="F638" s="20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 customHeight="1">
      <c r="A639" s="1"/>
      <c r="B639" s="1"/>
      <c r="C639" s="1"/>
      <c r="D639" s="1"/>
      <c r="E639" s="1"/>
      <c r="F639" s="20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 customHeight="1">
      <c r="A640" s="1"/>
      <c r="B640" s="1"/>
      <c r="C640" s="1"/>
      <c r="D640" s="1"/>
      <c r="E640" s="1"/>
      <c r="F640" s="20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 customHeight="1">
      <c r="A641" s="1"/>
      <c r="B641" s="1"/>
      <c r="C641" s="1"/>
      <c r="D641" s="1"/>
      <c r="E641" s="1"/>
      <c r="F641" s="20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 customHeight="1">
      <c r="A642" s="1"/>
      <c r="B642" s="1"/>
      <c r="C642" s="1"/>
      <c r="D642" s="1"/>
      <c r="E642" s="1"/>
      <c r="F642" s="20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 customHeight="1">
      <c r="A643" s="1"/>
      <c r="B643" s="1"/>
      <c r="C643" s="1"/>
      <c r="D643" s="1"/>
      <c r="E643" s="1"/>
      <c r="F643" s="20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 customHeight="1">
      <c r="A644" s="1"/>
      <c r="B644" s="1"/>
      <c r="C644" s="1"/>
      <c r="D644" s="1"/>
      <c r="E644" s="1"/>
      <c r="F644" s="20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 customHeight="1">
      <c r="A645" s="1"/>
      <c r="B645" s="1"/>
      <c r="C645" s="1"/>
      <c r="D645" s="1"/>
      <c r="E645" s="1"/>
      <c r="F645" s="20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 customHeight="1">
      <c r="A646" s="1"/>
      <c r="B646" s="1"/>
      <c r="C646" s="1"/>
      <c r="D646" s="1"/>
      <c r="E646" s="1"/>
      <c r="F646" s="20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 customHeight="1">
      <c r="A647" s="1"/>
      <c r="B647" s="1"/>
      <c r="C647" s="1"/>
      <c r="D647" s="1"/>
      <c r="E647" s="1"/>
      <c r="F647" s="20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 customHeight="1">
      <c r="A648" s="1"/>
      <c r="B648" s="1"/>
      <c r="C648" s="1"/>
      <c r="D648" s="1"/>
      <c r="E648" s="1"/>
      <c r="F648" s="20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 customHeight="1">
      <c r="A649" s="1"/>
      <c r="B649" s="1"/>
      <c r="C649" s="1"/>
      <c r="D649" s="1"/>
      <c r="E649" s="1"/>
      <c r="F649" s="20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 customHeight="1">
      <c r="A650" s="1"/>
      <c r="B650" s="1"/>
      <c r="C650" s="1"/>
      <c r="D650" s="1"/>
      <c r="E650" s="1"/>
      <c r="F650" s="20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 customHeight="1">
      <c r="A651" s="1"/>
      <c r="B651" s="1"/>
      <c r="C651" s="1"/>
      <c r="D651" s="1"/>
      <c r="E651" s="1"/>
      <c r="F651" s="20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 customHeight="1">
      <c r="A652" s="1"/>
      <c r="B652" s="1"/>
      <c r="C652" s="1"/>
      <c r="D652" s="1"/>
      <c r="E652" s="1"/>
      <c r="F652" s="20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 customHeight="1">
      <c r="A653" s="1"/>
      <c r="B653" s="1"/>
      <c r="C653" s="1"/>
      <c r="D653" s="1"/>
      <c r="E653" s="1"/>
      <c r="F653" s="20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 customHeight="1">
      <c r="A654" s="1"/>
      <c r="B654" s="1"/>
      <c r="C654" s="1"/>
      <c r="D654" s="1"/>
      <c r="E654" s="1"/>
      <c r="F654" s="20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 customHeight="1">
      <c r="A655" s="1"/>
      <c r="B655" s="1"/>
      <c r="C655" s="1"/>
      <c r="D655" s="1"/>
      <c r="E655" s="1"/>
      <c r="F655" s="20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 customHeight="1">
      <c r="A656" s="1"/>
      <c r="B656" s="1"/>
      <c r="C656" s="1"/>
      <c r="D656" s="1"/>
      <c r="E656" s="1"/>
      <c r="F656" s="20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 customHeight="1">
      <c r="A657" s="1"/>
      <c r="B657" s="1"/>
      <c r="C657" s="1"/>
      <c r="D657" s="1"/>
      <c r="E657" s="1"/>
      <c r="F657" s="20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 customHeight="1">
      <c r="A658" s="1"/>
      <c r="B658" s="1"/>
      <c r="C658" s="1"/>
      <c r="D658" s="1"/>
      <c r="E658" s="1"/>
      <c r="F658" s="20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 customHeight="1">
      <c r="A659" s="1"/>
      <c r="B659" s="1"/>
      <c r="C659" s="1"/>
      <c r="D659" s="1"/>
      <c r="E659" s="1"/>
      <c r="F659" s="20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 customHeight="1">
      <c r="A660" s="1"/>
      <c r="B660" s="1"/>
      <c r="C660" s="1"/>
      <c r="D660" s="1"/>
      <c r="E660" s="1"/>
      <c r="F660" s="20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 customHeight="1">
      <c r="A661" s="1"/>
      <c r="B661" s="1"/>
      <c r="C661" s="1"/>
      <c r="D661" s="1"/>
      <c r="E661" s="1"/>
      <c r="F661" s="20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 customHeight="1">
      <c r="A662" s="1"/>
      <c r="B662" s="1"/>
      <c r="C662" s="1"/>
      <c r="D662" s="1"/>
      <c r="E662" s="1"/>
      <c r="F662" s="20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 customHeight="1">
      <c r="A663" s="1"/>
      <c r="B663" s="1"/>
      <c r="C663" s="1"/>
      <c r="D663" s="1"/>
      <c r="E663" s="1"/>
      <c r="F663" s="20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 customHeight="1">
      <c r="A664" s="1"/>
      <c r="B664" s="1"/>
      <c r="C664" s="1"/>
      <c r="D664" s="1"/>
      <c r="E664" s="1"/>
      <c r="F664" s="20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 customHeight="1">
      <c r="A665" s="1"/>
      <c r="B665" s="1"/>
      <c r="C665" s="1"/>
      <c r="D665" s="1"/>
      <c r="E665" s="1"/>
      <c r="F665" s="20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 customHeight="1">
      <c r="A666" s="1"/>
      <c r="B666" s="1"/>
      <c r="C666" s="1"/>
      <c r="D666" s="1"/>
      <c r="E666" s="1"/>
      <c r="F666" s="20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 customHeight="1">
      <c r="A667" s="1"/>
      <c r="B667" s="1"/>
      <c r="C667" s="1"/>
      <c r="D667" s="1"/>
      <c r="E667" s="1"/>
      <c r="F667" s="20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 customHeight="1">
      <c r="A668" s="1"/>
      <c r="B668" s="1"/>
      <c r="C668" s="1"/>
      <c r="D668" s="1"/>
      <c r="E668" s="1"/>
      <c r="F668" s="20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 customHeight="1">
      <c r="A669" s="1"/>
      <c r="B669" s="1"/>
      <c r="C669" s="1"/>
      <c r="D669" s="1"/>
      <c r="E669" s="1"/>
      <c r="F669" s="20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 customHeight="1">
      <c r="A670" s="1"/>
      <c r="B670" s="1"/>
      <c r="C670" s="1"/>
      <c r="D670" s="1"/>
      <c r="E670" s="1"/>
      <c r="F670" s="20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 customHeight="1">
      <c r="A671" s="1"/>
      <c r="B671" s="1"/>
      <c r="C671" s="1"/>
      <c r="D671" s="1"/>
      <c r="E671" s="1"/>
      <c r="F671" s="20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 customHeight="1">
      <c r="A672" s="1"/>
      <c r="B672" s="1"/>
      <c r="C672" s="1"/>
      <c r="D672" s="1"/>
      <c r="E672" s="1"/>
      <c r="F672" s="20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 customHeight="1">
      <c r="A673" s="1"/>
      <c r="B673" s="1"/>
      <c r="C673" s="1"/>
      <c r="D673" s="1"/>
      <c r="E673" s="1"/>
      <c r="F673" s="20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 customHeight="1">
      <c r="A674" s="1"/>
      <c r="B674" s="1"/>
      <c r="C674" s="1"/>
      <c r="D674" s="1"/>
      <c r="E674" s="1"/>
      <c r="F674" s="20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 customHeight="1">
      <c r="A675" s="1"/>
      <c r="B675" s="1"/>
      <c r="C675" s="1"/>
      <c r="D675" s="1"/>
      <c r="E675" s="1"/>
      <c r="F675" s="20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 customHeight="1">
      <c r="A676" s="1"/>
      <c r="B676" s="1"/>
      <c r="C676" s="1"/>
      <c r="D676" s="1"/>
      <c r="E676" s="1"/>
      <c r="F676" s="20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 customHeight="1">
      <c r="A677" s="1"/>
      <c r="B677" s="1"/>
      <c r="C677" s="1"/>
      <c r="D677" s="1"/>
      <c r="E677" s="1"/>
      <c r="F677" s="20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 customHeight="1">
      <c r="A678" s="1"/>
      <c r="B678" s="1"/>
      <c r="C678" s="1"/>
      <c r="D678" s="1"/>
      <c r="E678" s="1"/>
      <c r="F678" s="20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 customHeight="1">
      <c r="A679" s="1"/>
      <c r="B679" s="1"/>
      <c r="C679" s="1"/>
      <c r="D679" s="1"/>
      <c r="E679" s="1"/>
      <c r="F679" s="20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 customHeight="1">
      <c r="A680" s="1"/>
      <c r="B680" s="1"/>
      <c r="C680" s="1"/>
      <c r="D680" s="1"/>
      <c r="E680" s="1"/>
      <c r="F680" s="20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 customHeight="1">
      <c r="A681" s="1"/>
      <c r="B681" s="1"/>
      <c r="C681" s="1"/>
      <c r="D681" s="1"/>
      <c r="E681" s="1"/>
      <c r="F681" s="20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 customHeight="1">
      <c r="A682" s="1"/>
      <c r="B682" s="1"/>
      <c r="C682" s="1"/>
      <c r="D682" s="1"/>
      <c r="E682" s="1"/>
      <c r="F682" s="20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 customHeight="1">
      <c r="A683" s="1"/>
      <c r="B683" s="1"/>
      <c r="C683" s="1"/>
      <c r="D683" s="1"/>
      <c r="E683" s="1"/>
      <c r="F683" s="20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 customHeight="1">
      <c r="A684" s="1"/>
      <c r="B684" s="1"/>
      <c r="C684" s="1"/>
      <c r="D684" s="1"/>
      <c r="E684" s="1"/>
      <c r="F684" s="20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 customHeight="1">
      <c r="A685" s="1"/>
      <c r="B685" s="1"/>
      <c r="C685" s="1"/>
      <c r="D685" s="1"/>
      <c r="E685" s="1"/>
      <c r="F685" s="20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 customHeight="1">
      <c r="A686" s="1"/>
      <c r="B686" s="1"/>
      <c r="C686" s="1"/>
      <c r="D686" s="1"/>
      <c r="E686" s="1"/>
      <c r="F686" s="20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 customHeight="1">
      <c r="A687" s="1"/>
      <c r="B687" s="1"/>
      <c r="C687" s="1"/>
      <c r="D687" s="1"/>
      <c r="E687" s="1"/>
      <c r="F687" s="20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 customHeight="1">
      <c r="A688" s="1"/>
      <c r="B688" s="1"/>
      <c r="C688" s="1"/>
      <c r="D688" s="1"/>
      <c r="E688" s="1"/>
      <c r="F688" s="20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 customHeight="1">
      <c r="A689" s="1"/>
      <c r="B689" s="1"/>
      <c r="C689" s="1"/>
      <c r="D689" s="1"/>
      <c r="E689" s="1"/>
      <c r="F689" s="20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 customHeight="1">
      <c r="A690" s="1"/>
      <c r="B690" s="1"/>
      <c r="C690" s="1"/>
      <c r="D690" s="1"/>
      <c r="E690" s="1"/>
      <c r="F690" s="20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 customHeight="1">
      <c r="A691" s="1"/>
      <c r="B691" s="1"/>
      <c r="C691" s="1"/>
      <c r="D691" s="1"/>
      <c r="E691" s="1"/>
      <c r="F691" s="20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 customHeight="1">
      <c r="A692" s="1"/>
      <c r="B692" s="1"/>
      <c r="C692" s="1"/>
      <c r="D692" s="1"/>
      <c r="E692" s="1"/>
      <c r="F692" s="20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 customHeight="1">
      <c r="A693" s="1"/>
      <c r="B693" s="1"/>
      <c r="C693" s="1"/>
      <c r="D693" s="1"/>
      <c r="E693" s="1"/>
      <c r="F693" s="20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 customHeight="1">
      <c r="A694" s="1"/>
      <c r="B694" s="1"/>
      <c r="C694" s="1"/>
      <c r="D694" s="1"/>
      <c r="E694" s="1"/>
      <c r="F694" s="20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 customHeight="1">
      <c r="A695" s="1"/>
      <c r="B695" s="1"/>
      <c r="C695" s="1"/>
      <c r="D695" s="1"/>
      <c r="E695" s="1"/>
      <c r="F695" s="20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 customHeight="1">
      <c r="A696" s="1"/>
      <c r="B696" s="1"/>
      <c r="C696" s="1"/>
      <c r="D696" s="1"/>
      <c r="E696" s="1"/>
      <c r="F696" s="20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 customHeight="1">
      <c r="A697" s="1"/>
      <c r="B697" s="1"/>
      <c r="C697" s="1"/>
      <c r="D697" s="1"/>
      <c r="E697" s="1"/>
      <c r="F697" s="20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 customHeight="1">
      <c r="A698" s="1"/>
      <c r="B698" s="1"/>
      <c r="C698" s="1"/>
      <c r="D698" s="1"/>
      <c r="E698" s="1"/>
      <c r="F698" s="20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 customHeight="1">
      <c r="A699" s="1"/>
      <c r="B699" s="1"/>
      <c r="C699" s="1"/>
      <c r="D699" s="1"/>
      <c r="E699" s="1"/>
      <c r="F699" s="20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 customHeight="1">
      <c r="A700" s="1"/>
      <c r="B700" s="1"/>
      <c r="C700" s="1"/>
      <c r="D700" s="1"/>
      <c r="E700" s="1"/>
      <c r="F700" s="20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 customHeight="1">
      <c r="A701" s="1"/>
      <c r="B701" s="1"/>
      <c r="C701" s="1"/>
      <c r="D701" s="1"/>
      <c r="E701" s="1"/>
      <c r="F701" s="20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 customHeight="1">
      <c r="A702" s="1"/>
      <c r="B702" s="1"/>
      <c r="C702" s="1"/>
      <c r="D702" s="1"/>
      <c r="E702" s="1"/>
      <c r="F702" s="20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 customHeight="1">
      <c r="A703" s="1"/>
      <c r="B703" s="1"/>
      <c r="C703" s="1"/>
      <c r="D703" s="1"/>
      <c r="E703" s="1"/>
      <c r="F703" s="20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 customHeight="1">
      <c r="A704" s="1"/>
      <c r="B704" s="1"/>
      <c r="C704" s="1"/>
      <c r="D704" s="1"/>
      <c r="E704" s="1"/>
      <c r="F704" s="20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 customHeight="1">
      <c r="A705" s="1"/>
      <c r="B705" s="1"/>
      <c r="C705" s="1"/>
      <c r="D705" s="1"/>
      <c r="E705" s="1"/>
      <c r="F705" s="20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 customHeight="1">
      <c r="A706" s="1"/>
      <c r="B706" s="1"/>
      <c r="C706" s="1"/>
      <c r="D706" s="1"/>
      <c r="E706" s="1"/>
      <c r="F706" s="20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 customHeight="1">
      <c r="A707" s="1"/>
      <c r="B707" s="1"/>
      <c r="C707" s="1"/>
      <c r="D707" s="1"/>
      <c r="E707" s="1"/>
      <c r="F707" s="20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 customHeight="1">
      <c r="A708" s="1"/>
      <c r="B708" s="1"/>
      <c r="C708" s="1"/>
      <c r="D708" s="1"/>
      <c r="E708" s="1"/>
      <c r="F708" s="20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 customHeight="1">
      <c r="A709" s="1"/>
      <c r="B709" s="1"/>
      <c r="C709" s="1"/>
      <c r="D709" s="1"/>
      <c r="E709" s="1"/>
      <c r="F709" s="20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 customHeight="1">
      <c r="A710" s="1"/>
      <c r="B710" s="1"/>
      <c r="C710" s="1"/>
      <c r="D710" s="1"/>
      <c r="E710" s="1"/>
      <c r="F710" s="20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 customHeight="1">
      <c r="A711" s="1"/>
      <c r="B711" s="1"/>
      <c r="C711" s="1"/>
      <c r="D711" s="1"/>
      <c r="E711" s="1"/>
      <c r="F711" s="20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 customHeight="1">
      <c r="A712" s="1"/>
      <c r="B712" s="1"/>
      <c r="C712" s="1"/>
      <c r="D712" s="1"/>
      <c r="E712" s="1"/>
      <c r="F712" s="20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 customHeight="1">
      <c r="A713" s="1"/>
      <c r="B713" s="1"/>
      <c r="C713" s="1"/>
      <c r="D713" s="1"/>
      <c r="E713" s="1"/>
      <c r="F713" s="20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 customHeight="1">
      <c r="A714" s="1"/>
      <c r="B714" s="1"/>
      <c r="C714" s="1"/>
      <c r="D714" s="1"/>
      <c r="E714" s="1"/>
      <c r="F714" s="20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 customHeight="1">
      <c r="A715" s="1"/>
      <c r="B715" s="1"/>
      <c r="C715" s="1"/>
      <c r="D715" s="1"/>
      <c r="E715" s="1"/>
      <c r="F715" s="20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 customHeight="1">
      <c r="A716" s="1"/>
      <c r="B716" s="1"/>
      <c r="C716" s="1"/>
      <c r="D716" s="1"/>
      <c r="E716" s="1"/>
      <c r="F716" s="20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 customHeight="1">
      <c r="A717" s="1"/>
      <c r="B717" s="1"/>
      <c r="C717" s="1"/>
      <c r="D717" s="1"/>
      <c r="E717" s="1"/>
      <c r="F717" s="20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 customHeight="1">
      <c r="A718" s="1"/>
      <c r="B718" s="1"/>
      <c r="C718" s="1"/>
      <c r="D718" s="1"/>
      <c r="E718" s="1"/>
      <c r="F718" s="20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 customHeight="1">
      <c r="A719" s="1"/>
      <c r="B719" s="1"/>
      <c r="C719" s="1"/>
      <c r="D719" s="1"/>
      <c r="E719" s="1"/>
      <c r="F719" s="20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 customHeight="1">
      <c r="A720" s="1"/>
      <c r="B720" s="1"/>
      <c r="C720" s="1"/>
      <c r="D720" s="1"/>
      <c r="E720" s="1"/>
      <c r="F720" s="20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 customHeight="1">
      <c r="A721" s="1"/>
      <c r="B721" s="1"/>
      <c r="C721" s="1"/>
      <c r="D721" s="1"/>
      <c r="E721" s="1"/>
      <c r="F721" s="20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 customHeight="1">
      <c r="A722" s="1"/>
      <c r="B722" s="1"/>
      <c r="C722" s="1"/>
      <c r="D722" s="1"/>
      <c r="E722" s="1"/>
      <c r="F722" s="20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 customHeight="1">
      <c r="A723" s="1"/>
      <c r="B723" s="1"/>
      <c r="C723" s="1"/>
      <c r="D723" s="1"/>
      <c r="E723" s="1"/>
      <c r="F723" s="20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 customHeight="1">
      <c r="A724" s="1"/>
      <c r="B724" s="1"/>
      <c r="C724" s="1"/>
      <c r="D724" s="1"/>
      <c r="E724" s="1"/>
      <c r="F724" s="20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 customHeight="1">
      <c r="A725" s="1"/>
      <c r="B725" s="1"/>
      <c r="C725" s="1"/>
      <c r="D725" s="1"/>
      <c r="E725" s="1"/>
      <c r="F725" s="20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 customHeight="1">
      <c r="A726" s="1"/>
      <c r="B726" s="1"/>
      <c r="C726" s="1"/>
      <c r="D726" s="1"/>
      <c r="E726" s="1"/>
      <c r="F726" s="20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 customHeight="1">
      <c r="A727" s="1"/>
      <c r="B727" s="1"/>
      <c r="C727" s="1"/>
      <c r="D727" s="1"/>
      <c r="E727" s="1"/>
      <c r="F727" s="20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 customHeight="1">
      <c r="A728" s="1"/>
      <c r="B728" s="1"/>
      <c r="C728" s="1"/>
      <c r="D728" s="1"/>
      <c r="E728" s="1"/>
      <c r="F728" s="20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 customHeight="1">
      <c r="A729" s="1"/>
      <c r="B729" s="1"/>
      <c r="C729" s="1"/>
      <c r="D729" s="1"/>
      <c r="E729" s="1"/>
      <c r="F729" s="20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 customHeight="1">
      <c r="A730" s="1"/>
      <c r="B730" s="1"/>
      <c r="C730" s="1"/>
      <c r="D730" s="1"/>
      <c r="E730" s="1"/>
      <c r="F730" s="20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 customHeight="1">
      <c r="A731" s="1"/>
      <c r="B731" s="1"/>
      <c r="C731" s="1"/>
      <c r="D731" s="1"/>
      <c r="E731" s="1"/>
      <c r="F731" s="20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 customHeight="1">
      <c r="A732" s="1"/>
      <c r="B732" s="1"/>
      <c r="C732" s="1"/>
      <c r="D732" s="1"/>
      <c r="E732" s="1"/>
      <c r="F732" s="20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 customHeight="1">
      <c r="A733" s="1"/>
      <c r="B733" s="1"/>
      <c r="C733" s="1"/>
      <c r="D733" s="1"/>
      <c r="E733" s="1"/>
      <c r="F733" s="20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 customHeight="1">
      <c r="A734" s="1"/>
      <c r="B734" s="1"/>
      <c r="C734" s="1"/>
      <c r="D734" s="1"/>
      <c r="E734" s="1"/>
      <c r="F734" s="20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 customHeight="1">
      <c r="A735" s="1"/>
      <c r="B735" s="1"/>
      <c r="C735" s="1"/>
      <c r="D735" s="1"/>
      <c r="E735" s="1"/>
      <c r="F735" s="20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 customHeight="1">
      <c r="A736" s="1"/>
      <c r="B736" s="1"/>
      <c r="C736" s="1"/>
      <c r="D736" s="1"/>
      <c r="E736" s="1"/>
      <c r="F736" s="20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 customHeight="1">
      <c r="A737" s="1"/>
      <c r="B737" s="1"/>
      <c r="C737" s="1"/>
      <c r="D737" s="1"/>
      <c r="E737" s="1"/>
      <c r="F737" s="20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 customHeight="1">
      <c r="A738" s="1"/>
      <c r="B738" s="1"/>
      <c r="C738" s="1"/>
      <c r="D738" s="1"/>
      <c r="E738" s="1"/>
      <c r="F738" s="20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 customHeight="1">
      <c r="A739" s="1"/>
      <c r="B739" s="1"/>
      <c r="C739" s="1"/>
      <c r="D739" s="1"/>
      <c r="E739" s="1"/>
      <c r="F739" s="20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 customHeight="1">
      <c r="A740" s="1"/>
      <c r="B740" s="1"/>
      <c r="C740" s="1"/>
      <c r="D740" s="1"/>
      <c r="E740" s="1"/>
      <c r="F740" s="20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 customHeight="1">
      <c r="A741" s="1"/>
      <c r="B741" s="1"/>
      <c r="C741" s="1"/>
      <c r="D741" s="1"/>
      <c r="E741" s="1"/>
      <c r="F741" s="20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 customHeight="1">
      <c r="A742" s="1"/>
      <c r="B742" s="1"/>
      <c r="C742" s="1"/>
      <c r="D742" s="1"/>
      <c r="E742" s="1"/>
      <c r="F742" s="20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 customHeight="1">
      <c r="A743" s="1"/>
      <c r="B743" s="1"/>
      <c r="C743" s="1"/>
      <c r="D743" s="1"/>
      <c r="E743" s="1"/>
      <c r="F743" s="20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 customHeight="1">
      <c r="A744" s="1"/>
      <c r="B744" s="1"/>
      <c r="C744" s="1"/>
      <c r="D744" s="1"/>
      <c r="E744" s="1"/>
      <c r="F744" s="20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 customHeight="1">
      <c r="A745" s="1"/>
      <c r="B745" s="1"/>
      <c r="C745" s="1"/>
      <c r="D745" s="1"/>
      <c r="E745" s="1"/>
      <c r="F745" s="20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 customHeight="1">
      <c r="A746" s="1"/>
      <c r="B746" s="1"/>
      <c r="C746" s="1"/>
      <c r="D746" s="1"/>
      <c r="E746" s="1"/>
      <c r="F746" s="20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 customHeight="1">
      <c r="A747" s="1"/>
      <c r="B747" s="1"/>
      <c r="C747" s="1"/>
      <c r="D747" s="1"/>
      <c r="E747" s="1"/>
      <c r="F747" s="20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 customHeight="1">
      <c r="A748" s="1"/>
      <c r="B748" s="1"/>
      <c r="C748" s="1"/>
      <c r="D748" s="1"/>
      <c r="E748" s="1"/>
      <c r="F748" s="20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 customHeight="1">
      <c r="A749" s="1"/>
      <c r="B749" s="1"/>
      <c r="C749" s="1"/>
      <c r="D749" s="1"/>
      <c r="E749" s="1"/>
      <c r="F749" s="20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 customHeight="1">
      <c r="A750" s="1"/>
      <c r="B750" s="1"/>
      <c r="C750" s="1"/>
      <c r="D750" s="1"/>
      <c r="E750" s="1"/>
      <c r="F750" s="20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 customHeight="1">
      <c r="A751" s="1"/>
      <c r="B751" s="1"/>
      <c r="C751" s="1"/>
      <c r="D751" s="1"/>
      <c r="E751" s="1"/>
      <c r="F751" s="20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 customHeight="1">
      <c r="A752" s="1"/>
      <c r="B752" s="1"/>
      <c r="C752" s="1"/>
      <c r="D752" s="1"/>
      <c r="E752" s="1"/>
      <c r="F752" s="20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 customHeight="1">
      <c r="A753" s="1"/>
      <c r="B753" s="1"/>
      <c r="C753" s="1"/>
      <c r="D753" s="1"/>
      <c r="E753" s="1"/>
      <c r="F753" s="20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 customHeight="1">
      <c r="A754" s="1"/>
      <c r="B754" s="1"/>
      <c r="C754" s="1"/>
      <c r="D754" s="1"/>
      <c r="E754" s="1"/>
      <c r="F754" s="20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 customHeight="1">
      <c r="A755" s="1"/>
      <c r="B755" s="1"/>
      <c r="C755" s="1"/>
      <c r="D755" s="1"/>
      <c r="E755" s="1"/>
      <c r="F755" s="20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 customHeight="1">
      <c r="A756" s="1"/>
      <c r="B756" s="1"/>
      <c r="C756" s="1"/>
      <c r="D756" s="1"/>
      <c r="E756" s="1"/>
      <c r="F756" s="20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 customHeight="1">
      <c r="A757" s="1"/>
      <c r="B757" s="1"/>
      <c r="C757" s="1"/>
      <c r="D757" s="1"/>
      <c r="E757" s="1"/>
      <c r="F757" s="20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 customHeight="1">
      <c r="A758" s="1"/>
      <c r="B758" s="1"/>
      <c r="C758" s="1"/>
      <c r="D758" s="1"/>
      <c r="E758" s="1"/>
      <c r="F758" s="20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 customHeight="1">
      <c r="A759" s="1"/>
      <c r="B759" s="1"/>
      <c r="C759" s="1"/>
      <c r="D759" s="1"/>
      <c r="E759" s="1"/>
      <c r="F759" s="20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 customHeight="1">
      <c r="A760" s="1"/>
      <c r="B760" s="1"/>
      <c r="C760" s="1"/>
      <c r="D760" s="1"/>
      <c r="E760" s="1"/>
      <c r="F760" s="20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 customHeight="1">
      <c r="A761" s="1"/>
      <c r="B761" s="1"/>
      <c r="C761" s="1"/>
      <c r="D761" s="1"/>
      <c r="E761" s="1"/>
      <c r="F761" s="20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 customHeight="1">
      <c r="A762" s="1"/>
      <c r="B762" s="1"/>
      <c r="C762" s="1"/>
      <c r="D762" s="1"/>
      <c r="E762" s="1"/>
      <c r="F762" s="20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 customHeight="1">
      <c r="A763" s="1"/>
      <c r="B763" s="1"/>
      <c r="C763" s="1"/>
      <c r="D763" s="1"/>
      <c r="E763" s="1"/>
      <c r="F763" s="20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 customHeight="1">
      <c r="A764" s="1"/>
      <c r="B764" s="1"/>
      <c r="C764" s="1"/>
      <c r="D764" s="1"/>
      <c r="E764" s="1"/>
      <c r="F764" s="20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 customHeight="1">
      <c r="A765" s="1"/>
      <c r="B765" s="1"/>
      <c r="C765" s="1"/>
      <c r="D765" s="1"/>
      <c r="E765" s="1"/>
      <c r="F765" s="20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 customHeight="1">
      <c r="A766" s="1"/>
      <c r="B766" s="1"/>
      <c r="C766" s="1"/>
      <c r="D766" s="1"/>
      <c r="E766" s="1"/>
      <c r="F766" s="20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 customHeight="1">
      <c r="A767" s="1"/>
      <c r="B767" s="1"/>
      <c r="C767" s="1"/>
      <c r="D767" s="1"/>
      <c r="E767" s="1"/>
      <c r="F767" s="20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 customHeight="1">
      <c r="A768" s="1"/>
      <c r="B768" s="1"/>
      <c r="C768" s="1"/>
      <c r="D768" s="1"/>
      <c r="E768" s="1"/>
      <c r="F768" s="20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 customHeight="1">
      <c r="A769" s="1"/>
      <c r="B769" s="1"/>
      <c r="C769" s="1"/>
      <c r="D769" s="1"/>
      <c r="E769" s="1"/>
      <c r="F769" s="20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 customHeight="1">
      <c r="A770" s="1"/>
      <c r="B770" s="1"/>
      <c r="C770" s="1"/>
      <c r="D770" s="1"/>
      <c r="E770" s="1"/>
      <c r="F770" s="20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 customHeight="1">
      <c r="A771" s="1"/>
      <c r="B771" s="1"/>
      <c r="C771" s="1"/>
      <c r="D771" s="1"/>
      <c r="E771" s="1"/>
      <c r="F771" s="20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 customHeight="1">
      <c r="A772" s="1"/>
      <c r="B772" s="1"/>
      <c r="C772" s="1"/>
      <c r="D772" s="1"/>
      <c r="E772" s="1"/>
      <c r="F772" s="20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 customHeight="1">
      <c r="A773" s="1"/>
      <c r="B773" s="1"/>
      <c r="C773" s="1"/>
      <c r="D773" s="1"/>
      <c r="E773" s="1"/>
      <c r="F773" s="20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 customHeight="1">
      <c r="A774" s="1"/>
      <c r="B774" s="1"/>
      <c r="C774" s="1"/>
      <c r="D774" s="1"/>
      <c r="E774" s="1"/>
      <c r="F774" s="20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 customHeight="1">
      <c r="A775" s="1"/>
      <c r="B775" s="1"/>
      <c r="C775" s="1"/>
      <c r="D775" s="1"/>
      <c r="E775" s="1"/>
      <c r="F775" s="20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 customHeight="1">
      <c r="A776" s="1"/>
      <c r="B776" s="1"/>
      <c r="C776" s="1"/>
      <c r="D776" s="1"/>
      <c r="E776" s="1"/>
      <c r="F776" s="20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 customHeight="1">
      <c r="A777" s="1"/>
      <c r="B777" s="1"/>
      <c r="C777" s="1"/>
      <c r="D777" s="1"/>
      <c r="E777" s="1"/>
      <c r="F777" s="20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 customHeight="1">
      <c r="A778" s="1"/>
      <c r="B778" s="1"/>
      <c r="C778" s="1"/>
      <c r="D778" s="1"/>
      <c r="E778" s="1"/>
      <c r="F778" s="20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 customHeight="1">
      <c r="A779" s="1"/>
      <c r="B779" s="1"/>
      <c r="C779" s="1"/>
      <c r="D779" s="1"/>
      <c r="E779" s="1"/>
      <c r="F779" s="20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 customHeight="1">
      <c r="A780" s="1"/>
      <c r="B780" s="1"/>
      <c r="C780" s="1"/>
      <c r="D780" s="1"/>
      <c r="E780" s="1"/>
      <c r="F780" s="20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 customHeight="1">
      <c r="A781" s="1"/>
      <c r="B781" s="1"/>
      <c r="C781" s="1"/>
      <c r="D781" s="1"/>
      <c r="E781" s="1"/>
      <c r="F781" s="20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 customHeight="1">
      <c r="A782" s="1"/>
      <c r="B782" s="1"/>
      <c r="C782" s="1"/>
      <c r="D782" s="1"/>
      <c r="E782" s="1"/>
      <c r="F782" s="20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 customHeight="1">
      <c r="A783" s="1"/>
      <c r="B783" s="1"/>
      <c r="C783" s="1"/>
      <c r="D783" s="1"/>
      <c r="E783" s="1"/>
      <c r="F783" s="20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 customHeight="1">
      <c r="A784" s="1"/>
      <c r="B784" s="1"/>
      <c r="C784" s="1"/>
      <c r="D784" s="1"/>
      <c r="E784" s="1"/>
      <c r="F784" s="20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 customHeight="1">
      <c r="A785" s="1"/>
      <c r="B785" s="1"/>
      <c r="C785" s="1"/>
      <c r="D785" s="1"/>
      <c r="E785" s="1"/>
      <c r="F785" s="20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 customHeight="1">
      <c r="A786" s="1"/>
      <c r="B786" s="1"/>
      <c r="C786" s="1"/>
      <c r="D786" s="1"/>
      <c r="E786" s="1"/>
      <c r="F786" s="20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 customHeight="1">
      <c r="A787" s="1"/>
      <c r="B787" s="1"/>
      <c r="C787" s="1"/>
      <c r="D787" s="1"/>
      <c r="E787" s="1"/>
      <c r="F787" s="20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 customHeight="1">
      <c r="A788" s="1"/>
      <c r="B788" s="1"/>
      <c r="C788" s="1"/>
      <c r="D788" s="1"/>
      <c r="E788" s="1"/>
      <c r="F788" s="20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 customHeight="1">
      <c r="A789" s="1"/>
      <c r="B789" s="1"/>
      <c r="C789" s="1"/>
      <c r="D789" s="1"/>
      <c r="E789" s="1"/>
      <c r="F789" s="20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 customHeight="1">
      <c r="A790" s="1"/>
      <c r="B790" s="1"/>
      <c r="C790" s="1"/>
      <c r="D790" s="1"/>
      <c r="E790" s="1"/>
      <c r="F790" s="20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 customHeight="1">
      <c r="A791" s="1"/>
      <c r="B791" s="1"/>
      <c r="C791" s="1"/>
      <c r="D791" s="1"/>
      <c r="E791" s="1"/>
      <c r="F791" s="20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 customHeight="1">
      <c r="A792" s="1"/>
      <c r="B792" s="1"/>
      <c r="C792" s="1"/>
      <c r="D792" s="1"/>
      <c r="E792" s="1"/>
      <c r="F792" s="20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 customHeight="1">
      <c r="A793" s="1"/>
      <c r="B793" s="1"/>
      <c r="C793" s="1"/>
      <c r="D793" s="1"/>
      <c r="E793" s="1"/>
      <c r="F793" s="20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 customHeight="1">
      <c r="A794" s="1"/>
      <c r="B794" s="1"/>
      <c r="C794" s="1"/>
      <c r="D794" s="1"/>
      <c r="E794" s="1"/>
      <c r="F794" s="20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 customHeight="1">
      <c r="A795" s="1"/>
      <c r="B795" s="1"/>
      <c r="C795" s="1"/>
      <c r="D795" s="1"/>
      <c r="E795" s="1"/>
      <c r="F795" s="20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 customHeight="1">
      <c r="A796" s="1"/>
      <c r="B796" s="1"/>
      <c r="C796" s="1"/>
      <c r="D796" s="1"/>
      <c r="E796" s="1"/>
      <c r="F796" s="20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 customHeight="1">
      <c r="A797" s="1"/>
      <c r="B797" s="1"/>
      <c r="C797" s="1"/>
      <c r="D797" s="1"/>
      <c r="E797" s="1"/>
      <c r="F797" s="20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 customHeight="1">
      <c r="A798" s="1"/>
      <c r="B798" s="1"/>
      <c r="C798" s="1"/>
      <c r="D798" s="1"/>
      <c r="E798" s="1"/>
      <c r="F798" s="20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 customHeight="1">
      <c r="A799" s="1"/>
      <c r="B799" s="1"/>
      <c r="C799" s="1"/>
      <c r="D799" s="1"/>
      <c r="E799" s="1"/>
      <c r="F799" s="20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 customHeight="1">
      <c r="A800" s="1"/>
      <c r="B800" s="1"/>
      <c r="C800" s="1"/>
      <c r="D800" s="1"/>
      <c r="E800" s="1"/>
      <c r="F800" s="20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 customHeight="1">
      <c r="A801" s="1"/>
      <c r="B801" s="1"/>
      <c r="C801" s="1"/>
      <c r="D801" s="1"/>
      <c r="E801" s="1"/>
      <c r="F801" s="20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 customHeight="1">
      <c r="A802" s="1"/>
      <c r="B802" s="1"/>
      <c r="C802" s="1"/>
      <c r="D802" s="1"/>
      <c r="E802" s="1"/>
      <c r="F802" s="20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 customHeight="1">
      <c r="A803" s="1"/>
      <c r="B803" s="1"/>
      <c r="C803" s="1"/>
      <c r="D803" s="1"/>
      <c r="E803" s="1"/>
      <c r="F803" s="20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 customHeight="1">
      <c r="A804" s="1"/>
      <c r="B804" s="1"/>
      <c r="C804" s="1"/>
      <c r="D804" s="1"/>
      <c r="E804" s="1"/>
      <c r="F804" s="20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 customHeight="1">
      <c r="A805" s="1"/>
      <c r="B805" s="1"/>
      <c r="C805" s="1"/>
      <c r="D805" s="1"/>
      <c r="E805" s="1"/>
      <c r="F805" s="20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 customHeight="1">
      <c r="A806" s="1"/>
      <c r="B806" s="1"/>
      <c r="C806" s="1"/>
      <c r="D806" s="1"/>
      <c r="E806" s="1"/>
      <c r="F806" s="20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 customHeight="1">
      <c r="A807" s="1"/>
      <c r="B807" s="1"/>
      <c r="C807" s="1"/>
      <c r="D807" s="1"/>
      <c r="E807" s="1"/>
      <c r="F807" s="20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 customHeight="1">
      <c r="A808" s="1"/>
      <c r="B808" s="1"/>
      <c r="C808" s="1"/>
      <c r="D808" s="1"/>
      <c r="E808" s="1"/>
      <c r="F808" s="20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 customHeight="1">
      <c r="A809" s="1"/>
      <c r="B809" s="1"/>
      <c r="C809" s="1"/>
      <c r="D809" s="1"/>
      <c r="E809" s="1"/>
      <c r="F809" s="20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 customHeight="1">
      <c r="A810" s="1"/>
      <c r="B810" s="1"/>
      <c r="C810" s="1"/>
      <c r="D810" s="1"/>
      <c r="E810" s="1"/>
      <c r="F810" s="20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 customHeight="1">
      <c r="A811" s="1"/>
      <c r="B811" s="1"/>
      <c r="C811" s="1"/>
      <c r="D811" s="1"/>
      <c r="E811" s="1"/>
      <c r="F811" s="20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 customHeight="1">
      <c r="A812" s="1"/>
      <c r="B812" s="1"/>
      <c r="C812" s="1"/>
      <c r="D812" s="1"/>
      <c r="E812" s="1"/>
      <c r="F812" s="20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 customHeight="1">
      <c r="A813" s="1"/>
      <c r="B813" s="1"/>
      <c r="C813" s="1"/>
      <c r="D813" s="1"/>
      <c r="E813" s="1"/>
      <c r="F813" s="20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 customHeight="1">
      <c r="A814" s="1"/>
      <c r="B814" s="1"/>
      <c r="C814" s="1"/>
      <c r="D814" s="1"/>
      <c r="E814" s="1"/>
      <c r="F814" s="20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 customHeight="1">
      <c r="A815" s="1"/>
      <c r="B815" s="1"/>
      <c r="C815" s="1"/>
      <c r="D815" s="1"/>
      <c r="E815" s="1"/>
      <c r="F815" s="20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 customHeight="1">
      <c r="A816" s="1"/>
      <c r="B816" s="1"/>
      <c r="C816" s="1"/>
      <c r="D816" s="1"/>
      <c r="E816" s="1"/>
      <c r="F816" s="20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 customHeight="1">
      <c r="A817" s="1"/>
      <c r="B817" s="1"/>
      <c r="C817" s="1"/>
      <c r="D817" s="1"/>
      <c r="E817" s="1"/>
      <c r="F817" s="20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 customHeight="1">
      <c r="A818" s="1"/>
      <c r="B818" s="1"/>
      <c r="C818" s="1"/>
      <c r="D818" s="1"/>
      <c r="E818" s="1"/>
      <c r="F818" s="20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 customHeight="1">
      <c r="A819" s="1"/>
      <c r="B819" s="1"/>
      <c r="C819" s="1"/>
      <c r="D819" s="1"/>
      <c r="E819" s="1"/>
      <c r="F819" s="20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 customHeight="1">
      <c r="A820" s="1"/>
      <c r="B820" s="1"/>
      <c r="C820" s="1"/>
      <c r="D820" s="1"/>
      <c r="E820" s="1"/>
      <c r="F820" s="20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 customHeight="1">
      <c r="A821" s="1"/>
      <c r="B821" s="1"/>
      <c r="C821" s="1"/>
      <c r="D821" s="1"/>
      <c r="E821" s="1"/>
      <c r="F821" s="20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 customHeight="1">
      <c r="A822" s="1"/>
      <c r="B822" s="1"/>
      <c r="C822" s="1"/>
      <c r="D822" s="1"/>
      <c r="E822" s="1"/>
      <c r="F822" s="20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 customHeight="1">
      <c r="A823" s="1"/>
      <c r="B823" s="1"/>
      <c r="C823" s="1"/>
      <c r="D823" s="1"/>
      <c r="E823" s="1"/>
      <c r="F823" s="20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 customHeight="1">
      <c r="A824" s="1"/>
      <c r="B824" s="1"/>
      <c r="C824" s="1"/>
      <c r="D824" s="1"/>
      <c r="E824" s="1"/>
      <c r="F824" s="20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 customHeight="1">
      <c r="A825" s="1"/>
      <c r="B825" s="1"/>
      <c r="C825" s="1"/>
      <c r="D825" s="1"/>
      <c r="E825" s="1"/>
      <c r="F825" s="20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 customHeight="1">
      <c r="A826" s="1"/>
      <c r="B826" s="1"/>
      <c r="C826" s="1"/>
      <c r="D826" s="1"/>
      <c r="E826" s="1"/>
      <c r="F826" s="20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 customHeight="1">
      <c r="A827" s="1"/>
      <c r="B827" s="1"/>
      <c r="C827" s="1"/>
      <c r="D827" s="1"/>
      <c r="E827" s="1"/>
      <c r="F827" s="20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 customHeight="1">
      <c r="A828" s="1"/>
      <c r="B828" s="1"/>
      <c r="C828" s="1"/>
      <c r="D828" s="1"/>
      <c r="E828" s="1"/>
      <c r="F828" s="20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 customHeight="1">
      <c r="A829" s="1"/>
      <c r="B829" s="1"/>
      <c r="C829" s="1"/>
      <c r="D829" s="1"/>
      <c r="E829" s="1"/>
      <c r="F829" s="20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 customHeight="1">
      <c r="A830" s="1"/>
      <c r="B830" s="1"/>
      <c r="C830" s="1"/>
      <c r="D830" s="1"/>
      <c r="E830" s="1"/>
      <c r="F830" s="20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 customHeight="1">
      <c r="A831" s="1"/>
      <c r="B831" s="1"/>
      <c r="C831" s="1"/>
      <c r="D831" s="1"/>
      <c r="E831" s="1"/>
      <c r="F831" s="20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 customHeight="1">
      <c r="A832" s="1"/>
      <c r="B832" s="1"/>
      <c r="C832" s="1"/>
      <c r="D832" s="1"/>
      <c r="E832" s="1"/>
      <c r="F832" s="20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 customHeight="1">
      <c r="A833" s="1"/>
      <c r="B833" s="1"/>
      <c r="C833" s="1"/>
      <c r="D833" s="1"/>
      <c r="E833" s="1"/>
      <c r="F833" s="20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 customHeight="1">
      <c r="A834" s="1"/>
      <c r="B834" s="1"/>
      <c r="C834" s="1"/>
      <c r="D834" s="1"/>
      <c r="E834" s="1"/>
      <c r="F834" s="20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 customHeight="1">
      <c r="A835" s="1"/>
      <c r="B835" s="1"/>
      <c r="C835" s="1"/>
      <c r="D835" s="1"/>
      <c r="E835" s="1"/>
      <c r="F835" s="20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 customHeight="1">
      <c r="A836" s="1"/>
      <c r="B836" s="1"/>
      <c r="C836" s="1"/>
      <c r="D836" s="1"/>
      <c r="E836" s="1"/>
      <c r="F836" s="20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 customHeight="1">
      <c r="A837" s="1"/>
      <c r="B837" s="1"/>
      <c r="C837" s="1"/>
      <c r="D837" s="1"/>
      <c r="E837" s="1"/>
      <c r="F837" s="20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 customHeight="1">
      <c r="A838" s="1"/>
      <c r="B838" s="1"/>
      <c r="C838" s="1"/>
      <c r="D838" s="1"/>
      <c r="E838" s="1"/>
      <c r="F838" s="20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 customHeight="1">
      <c r="A839" s="1"/>
      <c r="B839" s="1"/>
      <c r="C839" s="1"/>
      <c r="D839" s="1"/>
      <c r="E839" s="1"/>
      <c r="F839" s="20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 customHeight="1">
      <c r="A840" s="1"/>
      <c r="B840" s="1"/>
      <c r="C840" s="1"/>
      <c r="D840" s="1"/>
      <c r="E840" s="1"/>
      <c r="F840" s="20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 customHeight="1">
      <c r="A841" s="1"/>
      <c r="B841" s="1"/>
      <c r="C841" s="1"/>
      <c r="D841" s="1"/>
      <c r="E841" s="1"/>
      <c r="F841" s="20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 customHeight="1">
      <c r="A842" s="1"/>
      <c r="B842" s="1"/>
      <c r="C842" s="1"/>
      <c r="D842" s="1"/>
      <c r="E842" s="1"/>
      <c r="F842" s="20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 customHeight="1">
      <c r="A843" s="1"/>
      <c r="B843" s="1"/>
      <c r="C843" s="1"/>
      <c r="D843" s="1"/>
      <c r="E843" s="1"/>
      <c r="F843" s="20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 customHeight="1">
      <c r="A844" s="1"/>
      <c r="B844" s="1"/>
      <c r="C844" s="1"/>
      <c r="D844" s="1"/>
      <c r="E844" s="1"/>
      <c r="F844" s="20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 customHeight="1">
      <c r="A845" s="1"/>
      <c r="B845" s="1"/>
      <c r="C845" s="1"/>
      <c r="D845" s="1"/>
      <c r="E845" s="1"/>
      <c r="F845" s="20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 customHeight="1">
      <c r="A846" s="1"/>
      <c r="B846" s="1"/>
      <c r="C846" s="1"/>
      <c r="D846" s="1"/>
      <c r="E846" s="1"/>
      <c r="F846" s="20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 customHeight="1">
      <c r="A847" s="1"/>
      <c r="B847" s="1"/>
      <c r="C847" s="1"/>
      <c r="D847" s="1"/>
      <c r="E847" s="1"/>
      <c r="F847" s="20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 customHeight="1">
      <c r="A848" s="1"/>
      <c r="B848" s="1"/>
      <c r="C848" s="1"/>
      <c r="D848" s="1"/>
      <c r="E848" s="1"/>
      <c r="F848" s="20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 customHeight="1">
      <c r="A849" s="1"/>
      <c r="B849" s="1"/>
      <c r="C849" s="1"/>
      <c r="D849" s="1"/>
      <c r="E849" s="1"/>
      <c r="F849" s="20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 customHeight="1">
      <c r="A850" s="1"/>
      <c r="B850" s="1"/>
      <c r="C850" s="1"/>
      <c r="D850" s="1"/>
      <c r="E850" s="1"/>
      <c r="F850" s="20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 customHeight="1">
      <c r="A851" s="1"/>
      <c r="B851" s="1"/>
      <c r="C851" s="1"/>
      <c r="D851" s="1"/>
      <c r="E851" s="1"/>
      <c r="F851" s="20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 customHeight="1">
      <c r="A852" s="1"/>
      <c r="B852" s="1"/>
      <c r="C852" s="1"/>
      <c r="D852" s="1"/>
      <c r="E852" s="1"/>
      <c r="F852" s="20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 customHeight="1">
      <c r="A853" s="1"/>
      <c r="B853" s="1"/>
      <c r="C853" s="1"/>
      <c r="D853" s="1"/>
      <c r="E853" s="1"/>
      <c r="F853" s="20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 customHeight="1">
      <c r="A854" s="1"/>
      <c r="B854" s="1"/>
      <c r="C854" s="1"/>
      <c r="D854" s="1"/>
      <c r="E854" s="1"/>
      <c r="F854" s="20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 customHeight="1">
      <c r="A855" s="1"/>
      <c r="B855" s="1"/>
      <c r="C855" s="1"/>
      <c r="D855" s="1"/>
      <c r="E855" s="1"/>
      <c r="F855" s="20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 customHeight="1">
      <c r="A856" s="1"/>
      <c r="B856" s="1"/>
      <c r="C856" s="1"/>
      <c r="D856" s="1"/>
      <c r="E856" s="1"/>
      <c r="F856" s="20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 customHeight="1">
      <c r="A857" s="1"/>
      <c r="B857" s="1"/>
      <c r="C857" s="1"/>
      <c r="D857" s="1"/>
      <c r="E857" s="1"/>
      <c r="F857" s="20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 customHeight="1">
      <c r="A858" s="1"/>
      <c r="B858" s="1"/>
      <c r="C858" s="1"/>
      <c r="D858" s="1"/>
      <c r="E858" s="1"/>
      <c r="F858" s="20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 customHeight="1">
      <c r="A859" s="1"/>
      <c r="B859" s="1"/>
      <c r="C859" s="1"/>
      <c r="D859" s="1"/>
      <c r="E859" s="1"/>
      <c r="F859" s="20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 customHeight="1">
      <c r="A860" s="1"/>
      <c r="B860" s="1"/>
      <c r="C860" s="1"/>
      <c r="D860" s="1"/>
      <c r="E860" s="1"/>
      <c r="F860" s="20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 customHeight="1">
      <c r="A861" s="1"/>
      <c r="B861" s="1"/>
      <c r="C861" s="1"/>
      <c r="D861" s="1"/>
      <c r="E861" s="1"/>
      <c r="F861" s="20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 customHeight="1">
      <c r="A862" s="1"/>
      <c r="B862" s="1"/>
      <c r="C862" s="1"/>
      <c r="D862" s="1"/>
      <c r="E862" s="1"/>
      <c r="F862" s="20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 customHeight="1">
      <c r="A863" s="1"/>
      <c r="B863" s="1"/>
      <c r="C863" s="1"/>
      <c r="D863" s="1"/>
      <c r="E863" s="1"/>
      <c r="F863" s="20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 customHeight="1">
      <c r="A864" s="1"/>
      <c r="B864" s="1"/>
      <c r="C864" s="1"/>
      <c r="D864" s="1"/>
      <c r="E864" s="1"/>
      <c r="F864" s="20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 customHeight="1">
      <c r="A865" s="1"/>
      <c r="B865" s="1"/>
      <c r="C865" s="1"/>
      <c r="D865" s="1"/>
      <c r="E865" s="1"/>
      <c r="F865" s="20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 customHeight="1">
      <c r="A866" s="1"/>
      <c r="B866" s="1"/>
      <c r="C866" s="1"/>
      <c r="D866" s="1"/>
      <c r="E866" s="1"/>
      <c r="F866" s="20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 customHeight="1">
      <c r="A867" s="1"/>
      <c r="B867" s="1"/>
      <c r="C867" s="1"/>
      <c r="D867" s="1"/>
      <c r="E867" s="1"/>
      <c r="F867" s="20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 customHeight="1">
      <c r="A868" s="1"/>
      <c r="B868" s="1"/>
      <c r="C868" s="1"/>
      <c r="D868" s="1"/>
      <c r="E868" s="1"/>
      <c r="F868" s="20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 customHeight="1">
      <c r="A869" s="1"/>
      <c r="B869" s="1"/>
      <c r="C869" s="1"/>
      <c r="D869" s="1"/>
      <c r="E869" s="1"/>
      <c r="F869" s="20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 customHeight="1">
      <c r="A870" s="1"/>
      <c r="B870" s="1"/>
      <c r="C870" s="1"/>
      <c r="D870" s="1"/>
      <c r="E870" s="1"/>
      <c r="F870" s="20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 customHeight="1">
      <c r="A871" s="1"/>
      <c r="B871" s="1"/>
      <c r="C871" s="1"/>
      <c r="D871" s="1"/>
      <c r="E871" s="1"/>
      <c r="F871" s="20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 customHeight="1">
      <c r="A872" s="1"/>
      <c r="B872" s="1"/>
      <c r="C872" s="1"/>
      <c r="D872" s="1"/>
      <c r="E872" s="1"/>
      <c r="F872" s="20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 customHeight="1">
      <c r="A873" s="1"/>
      <c r="B873" s="1"/>
      <c r="C873" s="1"/>
      <c r="D873" s="1"/>
      <c r="E873" s="1"/>
      <c r="F873" s="20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 customHeight="1">
      <c r="A874" s="1"/>
      <c r="B874" s="1"/>
      <c r="C874" s="1"/>
      <c r="D874" s="1"/>
      <c r="E874" s="1"/>
      <c r="F874" s="20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 customHeight="1">
      <c r="A875" s="1"/>
      <c r="B875" s="1"/>
      <c r="C875" s="1"/>
      <c r="D875" s="1"/>
      <c r="E875" s="1"/>
      <c r="F875" s="20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 customHeight="1">
      <c r="A876" s="1"/>
      <c r="B876" s="1"/>
      <c r="C876" s="1"/>
      <c r="D876" s="1"/>
      <c r="E876" s="1"/>
      <c r="F876" s="20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 customHeight="1">
      <c r="A877" s="1"/>
      <c r="B877" s="1"/>
      <c r="C877" s="1"/>
      <c r="D877" s="1"/>
      <c r="E877" s="1"/>
      <c r="F877" s="20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 customHeight="1">
      <c r="A878" s="1"/>
      <c r="B878" s="1"/>
      <c r="C878" s="1"/>
      <c r="D878" s="1"/>
      <c r="E878" s="1"/>
      <c r="F878" s="20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 customHeight="1">
      <c r="A879" s="1"/>
      <c r="B879" s="1"/>
      <c r="C879" s="1"/>
      <c r="D879" s="1"/>
      <c r="E879" s="1"/>
      <c r="F879" s="20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 customHeight="1">
      <c r="A880" s="1"/>
      <c r="B880" s="1"/>
      <c r="C880" s="1"/>
      <c r="D880" s="1"/>
      <c r="E880" s="1"/>
      <c r="F880" s="20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 customHeight="1">
      <c r="A881" s="1"/>
      <c r="B881" s="1"/>
      <c r="C881" s="1"/>
      <c r="D881" s="1"/>
      <c r="E881" s="1"/>
      <c r="F881" s="20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 customHeight="1">
      <c r="A882" s="1"/>
      <c r="B882" s="1"/>
      <c r="C882" s="1"/>
      <c r="D882" s="1"/>
      <c r="E882" s="1"/>
      <c r="F882" s="20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 customHeight="1">
      <c r="A883" s="1"/>
      <c r="B883" s="1"/>
      <c r="C883" s="1"/>
      <c r="D883" s="1"/>
      <c r="E883" s="1"/>
      <c r="F883" s="20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 customHeight="1">
      <c r="A884" s="1"/>
      <c r="B884" s="1"/>
      <c r="C884" s="1"/>
      <c r="D884" s="1"/>
      <c r="E884" s="1"/>
      <c r="F884" s="20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 customHeight="1">
      <c r="A885" s="1"/>
      <c r="B885" s="1"/>
      <c r="C885" s="1"/>
      <c r="D885" s="1"/>
      <c r="E885" s="1"/>
      <c r="F885" s="20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 customHeight="1">
      <c r="A886" s="1"/>
      <c r="B886" s="1"/>
      <c r="C886" s="1"/>
      <c r="D886" s="1"/>
      <c r="E886" s="1"/>
      <c r="F886" s="20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 customHeight="1">
      <c r="A887" s="1"/>
      <c r="B887" s="1"/>
      <c r="C887" s="1"/>
      <c r="D887" s="1"/>
      <c r="E887" s="1"/>
      <c r="F887" s="20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 customHeight="1">
      <c r="A888" s="1"/>
      <c r="B888" s="1"/>
      <c r="C888" s="1"/>
      <c r="D888" s="1"/>
      <c r="E888" s="1"/>
      <c r="F888" s="20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 customHeight="1">
      <c r="A889" s="1"/>
      <c r="B889" s="1"/>
      <c r="C889" s="1"/>
      <c r="D889" s="1"/>
      <c r="E889" s="1"/>
      <c r="F889" s="20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 customHeight="1">
      <c r="A890" s="1"/>
      <c r="B890" s="1"/>
      <c r="C890" s="1"/>
      <c r="D890" s="1"/>
      <c r="E890" s="1"/>
      <c r="F890" s="20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 customHeight="1">
      <c r="A891" s="1"/>
      <c r="B891" s="1"/>
      <c r="C891" s="1"/>
      <c r="D891" s="1"/>
      <c r="E891" s="1"/>
      <c r="F891" s="20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 customHeight="1">
      <c r="A892" s="1"/>
      <c r="B892" s="1"/>
      <c r="C892" s="1"/>
      <c r="D892" s="1"/>
      <c r="E892" s="1"/>
      <c r="F892" s="20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 customHeight="1">
      <c r="A893" s="1"/>
      <c r="B893" s="1"/>
      <c r="C893" s="1"/>
      <c r="D893" s="1"/>
      <c r="E893" s="1"/>
      <c r="F893" s="20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 customHeight="1">
      <c r="A894" s="1"/>
      <c r="B894" s="1"/>
      <c r="C894" s="1"/>
      <c r="D894" s="1"/>
      <c r="E894" s="1"/>
      <c r="F894" s="20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 customHeight="1">
      <c r="A895" s="1"/>
      <c r="B895" s="1"/>
      <c r="C895" s="1"/>
      <c r="D895" s="1"/>
      <c r="E895" s="1"/>
      <c r="F895" s="20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 customHeight="1">
      <c r="A896" s="1"/>
      <c r="B896" s="1"/>
      <c r="C896" s="1"/>
      <c r="D896" s="1"/>
      <c r="E896" s="1"/>
      <c r="F896" s="20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 customHeight="1">
      <c r="A897" s="1"/>
      <c r="B897" s="1"/>
      <c r="C897" s="1"/>
      <c r="D897" s="1"/>
      <c r="E897" s="1"/>
      <c r="F897" s="20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 customHeight="1">
      <c r="A898" s="1"/>
      <c r="B898" s="1"/>
      <c r="C898" s="1"/>
      <c r="D898" s="1"/>
      <c r="E898" s="1"/>
      <c r="F898" s="20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 customHeight="1">
      <c r="A899" s="1"/>
      <c r="B899" s="1"/>
      <c r="C899" s="1"/>
      <c r="D899" s="1"/>
      <c r="E899" s="1"/>
      <c r="F899" s="20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 customHeight="1">
      <c r="A900" s="1"/>
      <c r="B900" s="1"/>
      <c r="C900" s="1"/>
      <c r="D900" s="1"/>
      <c r="E900" s="1"/>
      <c r="F900" s="20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 customHeight="1">
      <c r="A901" s="1"/>
      <c r="B901" s="1"/>
      <c r="C901" s="1"/>
      <c r="D901" s="1"/>
      <c r="E901" s="1"/>
      <c r="F901" s="20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 customHeight="1">
      <c r="A902" s="1"/>
      <c r="B902" s="1"/>
      <c r="C902" s="1"/>
      <c r="D902" s="1"/>
      <c r="E902" s="1"/>
      <c r="F902" s="20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 customHeight="1">
      <c r="A903" s="1"/>
      <c r="B903" s="1"/>
      <c r="C903" s="1"/>
      <c r="D903" s="1"/>
      <c r="E903" s="1"/>
      <c r="F903" s="20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 customHeight="1">
      <c r="A904" s="1"/>
      <c r="B904" s="1"/>
      <c r="C904" s="1"/>
      <c r="D904" s="1"/>
      <c r="E904" s="1"/>
      <c r="F904" s="20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 customHeight="1">
      <c r="A905" s="1"/>
      <c r="B905" s="1"/>
      <c r="C905" s="1"/>
      <c r="D905" s="1"/>
      <c r="E905" s="1"/>
      <c r="F905" s="20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 customHeight="1">
      <c r="A906" s="1"/>
      <c r="B906" s="1"/>
      <c r="C906" s="1"/>
      <c r="D906" s="1"/>
      <c r="E906" s="1"/>
      <c r="F906" s="20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 customHeight="1">
      <c r="A907" s="1"/>
      <c r="B907" s="1"/>
      <c r="C907" s="1"/>
      <c r="D907" s="1"/>
      <c r="E907" s="1"/>
      <c r="F907" s="20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 customHeight="1">
      <c r="A908" s="1"/>
      <c r="B908" s="1"/>
      <c r="C908" s="1"/>
      <c r="D908" s="1"/>
      <c r="E908" s="1"/>
      <c r="F908" s="20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 customHeight="1">
      <c r="A909" s="1"/>
      <c r="B909" s="1"/>
      <c r="C909" s="1"/>
      <c r="D909" s="1"/>
      <c r="E909" s="1"/>
      <c r="F909" s="20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 customHeight="1">
      <c r="A910" s="1"/>
      <c r="B910" s="1"/>
      <c r="C910" s="1"/>
      <c r="D910" s="1"/>
      <c r="E910" s="1"/>
      <c r="F910" s="20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 customHeight="1">
      <c r="A911" s="1"/>
      <c r="B911" s="1"/>
      <c r="C911" s="1"/>
      <c r="D911" s="1"/>
      <c r="E911" s="1"/>
      <c r="F911" s="20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 customHeight="1">
      <c r="A912" s="1"/>
      <c r="B912" s="1"/>
      <c r="C912" s="1"/>
      <c r="D912" s="1"/>
      <c r="E912" s="1"/>
      <c r="F912" s="20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 customHeight="1">
      <c r="A913" s="1"/>
      <c r="B913" s="1"/>
      <c r="C913" s="1"/>
      <c r="D913" s="1"/>
      <c r="E913" s="1"/>
      <c r="F913" s="20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 customHeight="1">
      <c r="A914" s="1"/>
      <c r="B914" s="1"/>
      <c r="C914" s="1"/>
      <c r="D914" s="1"/>
      <c r="E914" s="1"/>
      <c r="F914" s="20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 customHeight="1">
      <c r="A915" s="1"/>
      <c r="B915" s="1"/>
      <c r="C915" s="1"/>
      <c r="D915" s="1"/>
      <c r="E915" s="1"/>
      <c r="F915" s="20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 customHeight="1">
      <c r="A916" s="1"/>
      <c r="B916" s="1"/>
      <c r="C916" s="1"/>
      <c r="D916" s="1"/>
      <c r="E916" s="1"/>
      <c r="F916" s="20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 customHeight="1">
      <c r="A917" s="1"/>
      <c r="B917" s="1"/>
      <c r="C917" s="1"/>
      <c r="D917" s="1"/>
      <c r="E917" s="1"/>
      <c r="F917" s="20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 customHeight="1">
      <c r="A918" s="1"/>
      <c r="B918" s="1"/>
      <c r="C918" s="1"/>
      <c r="D918" s="1"/>
      <c r="E918" s="1"/>
      <c r="F918" s="20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 customHeight="1">
      <c r="A919" s="1"/>
      <c r="B919" s="1"/>
      <c r="C919" s="1"/>
      <c r="D919" s="1"/>
      <c r="E919" s="1"/>
      <c r="F919" s="20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 customHeight="1">
      <c r="A920" s="1"/>
      <c r="B920" s="1"/>
      <c r="C920" s="1"/>
      <c r="D920" s="1"/>
      <c r="E920" s="1"/>
      <c r="F920" s="20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 customHeight="1">
      <c r="A921" s="1"/>
      <c r="B921" s="1"/>
      <c r="C921" s="1"/>
      <c r="D921" s="1"/>
      <c r="E921" s="1"/>
      <c r="F921" s="20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 customHeight="1">
      <c r="A922" s="1"/>
      <c r="B922" s="1"/>
      <c r="C922" s="1"/>
      <c r="D922" s="1"/>
      <c r="E922" s="1"/>
      <c r="F922" s="20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 customHeight="1">
      <c r="A923" s="1"/>
      <c r="B923" s="1"/>
      <c r="C923" s="1"/>
      <c r="D923" s="1"/>
      <c r="E923" s="1"/>
      <c r="F923" s="20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 customHeight="1">
      <c r="A924" s="1"/>
      <c r="B924" s="1"/>
      <c r="C924" s="1"/>
      <c r="D924" s="1"/>
      <c r="E924" s="1"/>
      <c r="F924" s="20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 customHeight="1">
      <c r="A925" s="1"/>
      <c r="B925" s="1"/>
      <c r="C925" s="1"/>
      <c r="D925" s="1"/>
      <c r="E925" s="1"/>
      <c r="F925" s="20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 customHeight="1">
      <c r="A926" s="1"/>
      <c r="B926" s="1"/>
      <c r="C926" s="1"/>
      <c r="D926" s="1"/>
      <c r="E926" s="1"/>
      <c r="F926" s="20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 customHeight="1">
      <c r="A927" s="1"/>
      <c r="B927" s="1"/>
      <c r="C927" s="1"/>
      <c r="D927" s="1"/>
      <c r="E927" s="1"/>
      <c r="F927" s="20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 customHeight="1">
      <c r="A928" s="1"/>
      <c r="B928" s="1"/>
      <c r="C928" s="1"/>
      <c r="D928" s="1"/>
      <c r="E928" s="1"/>
      <c r="F928" s="20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 customHeight="1">
      <c r="A929" s="1"/>
      <c r="B929" s="1"/>
      <c r="C929" s="1"/>
      <c r="D929" s="1"/>
      <c r="E929" s="1"/>
      <c r="F929" s="20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 customHeight="1">
      <c r="A930" s="1"/>
      <c r="B930" s="1"/>
      <c r="C930" s="1"/>
      <c r="D930" s="1"/>
      <c r="E930" s="1"/>
      <c r="F930" s="20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 customHeight="1">
      <c r="A931" s="1"/>
      <c r="B931" s="1"/>
      <c r="C931" s="1"/>
      <c r="D931" s="1"/>
      <c r="E931" s="1"/>
      <c r="F931" s="20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 customHeight="1">
      <c r="A932" s="1"/>
      <c r="B932" s="1"/>
      <c r="C932" s="1"/>
      <c r="D932" s="1"/>
      <c r="E932" s="1"/>
      <c r="F932" s="20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 customHeight="1">
      <c r="A933" s="1"/>
      <c r="B933" s="1"/>
      <c r="C933" s="1"/>
      <c r="D933" s="1"/>
      <c r="E933" s="1"/>
      <c r="F933" s="20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 customHeight="1">
      <c r="A934" s="1"/>
      <c r="B934" s="1"/>
      <c r="C934" s="1"/>
      <c r="D934" s="1"/>
      <c r="E934" s="1"/>
      <c r="F934" s="20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 customHeight="1">
      <c r="A935" s="1"/>
      <c r="B935" s="1"/>
      <c r="C935" s="1"/>
      <c r="D935" s="1"/>
      <c r="E935" s="1"/>
      <c r="F935" s="20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 customHeight="1">
      <c r="A936" s="1"/>
      <c r="B936" s="1"/>
      <c r="C936" s="1"/>
      <c r="D936" s="1"/>
      <c r="E936" s="1"/>
      <c r="F936" s="20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 customHeight="1">
      <c r="A937" s="1"/>
      <c r="B937" s="1"/>
      <c r="C937" s="1"/>
      <c r="D937" s="1"/>
      <c r="E937" s="1"/>
      <c r="F937" s="20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 customHeight="1">
      <c r="A938" s="1"/>
      <c r="B938" s="1"/>
      <c r="C938" s="1"/>
      <c r="D938" s="1"/>
      <c r="E938" s="1"/>
      <c r="F938" s="20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 customHeight="1">
      <c r="A939" s="1"/>
      <c r="B939" s="1"/>
      <c r="C939" s="1"/>
      <c r="D939" s="1"/>
      <c r="E939" s="1"/>
      <c r="F939" s="20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 customHeight="1">
      <c r="A940" s="1"/>
      <c r="B940" s="1"/>
      <c r="C940" s="1"/>
      <c r="D940" s="1"/>
      <c r="E940" s="1"/>
      <c r="F940" s="20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 customHeight="1">
      <c r="A941" s="1"/>
      <c r="B941" s="1"/>
      <c r="C941" s="1"/>
      <c r="D941" s="1"/>
      <c r="E941" s="1"/>
      <c r="F941" s="20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 customHeight="1">
      <c r="A942" s="1"/>
      <c r="B942" s="1"/>
      <c r="C942" s="1"/>
      <c r="D942" s="1"/>
      <c r="E942" s="1"/>
      <c r="F942" s="20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 customHeight="1">
      <c r="A943" s="1"/>
      <c r="B943" s="1"/>
      <c r="C943" s="1"/>
      <c r="D943" s="1"/>
      <c r="E943" s="1"/>
      <c r="F943" s="20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 customHeight="1">
      <c r="A944" s="1"/>
      <c r="B944" s="1"/>
      <c r="C944" s="1"/>
      <c r="D944" s="1"/>
      <c r="E944" s="1"/>
      <c r="F944" s="20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 customHeight="1">
      <c r="A945" s="1"/>
      <c r="B945" s="1"/>
      <c r="C945" s="1"/>
      <c r="D945" s="1"/>
      <c r="E945" s="1"/>
      <c r="F945" s="20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 customHeight="1">
      <c r="A946" s="1"/>
      <c r="B946" s="1"/>
      <c r="C946" s="1"/>
      <c r="D946" s="1"/>
      <c r="E946" s="1"/>
      <c r="F946" s="20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 customHeight="1">
      <c r="A947" s="1"/>
      <c r="B947" s="1"/>
      <c r="C947" s="1"/>
      <c r="D947" s="1"/>
      <c r="E947" s="1"/>
      <c r="F947" s="20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 customHeight="1">
      <c r="A948" s="1"/>
      <c r="B948" s="1"/>
      <c r="C948" s="1"/>
      <c r="D948" s="1"/>
      <c r="E948" s="1"/>
      <c r="F948" s="20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 customHeight="1">
      <c r="A949" s="1"/>
      <c r="B949" s="1"/>
      <c r="C949" s="1"/>
      <c r="D949" s="1"/>
      <c r="E949" s="1"/>
      <c r="F949" s="20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 customHeight="1">
      <c r="A950" s="1"/>
      <c r="B950" s="1"/>
      <c r="C950" s="1"/>
      <c r="D950" s="1"/>
      <c r="E950" s="1"/>
      <c r="F950" s="20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 customHeight="1">
      <c r="A951" s="1"/>
      <c r="B951" s="1"/>
      <c r="C951" s="1"/>
      <c r="D951" s="1"/>
      <c r="E951" s="1"/>
      <c r="F951" s="20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 customHeight="1">
      <c r="A952" s="1"/>
      <c r="B952" s="1"/>
      <c r="C952" s="1"/>
      <c r="D952" s="1"/>
      <c r="E952" s="1"/>
      <c r="F952" s="20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 customHeight="1">
      <c r="A953" s="1"/>
      <c r="B953" s="1"/>
      <c r="C953" s="1"/>
      <c r="D953" s="1"/>
      <c r="E953" s="1"/>
      <c r="F953" s="20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 customHeight="1">
      <c r="A954" s="1"/>
      <c r="B954" s="1"/>
      <c r="C954" s="1"/>
      <c r="D954" s="1"/>
      <c r="E954" s="1"/>
      <c r="F954" s="20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 customHeight="1">
      <c r="A955" s="1"/>
      <c r="B955" s="1"/>
      <c r="C955" s="1"/>
      <c r="D955" s="1"/>
      <c r="E955" s="1"/>
      <c r="F955" s="20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.75" customHeight="1">
      <c r="A956" s="1"/>
      <c r="B956" s="1"/>
      <c r="C956" s="1"/>
      <c r="D956" s="1"/>
      <c r="E956" s="1"/>
      <c r="F956" s="20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.75" customHeight="1">
      <c r="A957" s="1"/>
      <c r="B957" s="1"/>
      <c r="C957" s="1"/>
      <c r="D957" s="1"/>
      <c r="E957" s="1"/>
      <c r="F957" s="20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.75" customHeight="1">
      <c r="A958" s="1"/>
      <c r="B958" s="1"/>
      <c r="C958" s="1"/>
      <c r="D958" s="1"/>
      <c r="E958" s="1"/>
      <c r="F958" s="20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.75" customHeight="1">
      <c r="A959" s="1"/>
      <c r="B959" s="1"/>
      <c r="C959" s="1"/>
      <c r="D959" s="1"/>
      <c r="E959" s="1"/>
      <c r="F959" s="20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.75" customHeight="1">
      <c r="A960" s="1"/>
      <c r="B960" s="1"/>
      <c r="C960" s="1"/>
      <c r="D960" s="1"/>
      <c r="E960" s="1"/>
      <c r="F960" s="20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.75" customHeight="1">
      <c r="A961" s="1"/>
      <c r="B961" s="1"/>
      <c r="C961" s="1"/>
      <c r="D961" s="1"/>
      <c r="E961" s="1"/>
      <c r="F961" s="20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.75" customHeight="1">
      <c r="A962" s="1"/>
      <c r="B962" s="1"/>
      <c r="C962" s="1"/>
      <c r="D962" s="1"/>
      <c r="E962" s="1"/>
      <c r="F962" s="20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.75" customHeight="1">
      <c r="A963" s="1"/>
      <c r="B963" s="1"/>
      <c r="C963" s="1"/>
      <c r="D963" s="1"/>
      <c r="E963" s="1"/>
      <c r="F963" s="20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.75" customHeight="1">
      <c r="A964" s="1"/>
      <c r="B964" s="1"/>
      <c r="C964" s="1"/>
      <c r="D964" s="1"/>
      <c r="E964" s="1"/>
      <c r="F964" s="20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.75" customHeight="1">
      <c r="A965" s="1"/>
      <c r="B965" s="1"/>
      <c r="C965" s="1"/>
      <c r="D965" s="1"/>
      <c r="E965" s="1"/>
      <c r="F965" s="20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.75" customHeight="1">
      <c r="A966" s="1"/>
      <c r="B966" s="1"/>
      <c r="C966" s="1"/>
      <c r="D966" s="1"/>
      <c r="E966" s="1"/>
      <c r="F966" s="20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.75" customHeight="1">
      <c r="A967" s="1"/>
      <c r="B967" s="1"/>
      <c r="C967" s="1"/>
      <c r="D967" s="1"/>
      <c r="E967" s="1"/>
      <c r="F967" s="20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.75" customHeight="1">
      <c r="A968" s="1"/>
      <c r="B968" s="1"/>
      <c r="C968" s="1"/>
      <c r="D968" s="1"/>
      <c r="E968" s="1"/>
      <c r="F968" s="20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.75" customHeight="1">
      <c r="A969" s="1"/>
      <c r="B969" s="1"/>
      <c r="C969" s="1"/>
      <c r="D969" s="1"/>
      <c r="E969" s="1"/>
      <c r="F969" s="20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.75" customHeight="1">
      <c r="A970" s="1"/>
      <c r="B970" s="1"/>
      <c r="C970" s="1"/>
      <c r="D970" s="1"/>
      <c r="E970" s="1"/>
      <c r="F970" s="20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.75" customHeight="1">
      <c r="A971" s="1"/>
      <c r="B971" s="1"/>
      <c r="C971" s="1"/>
      <c r="D971" s="1"/>
      <c r="E971" s="1"/>
      <c r="F971" s="20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.75" customHeight="1">
      <c r="A972" s="1"/>
      <c r="B972" s="1"/>
      <c r="C972" s="1"/>
      <c r="D972" s="1"/>
      <c r="E972" s="1"/>
      <c r="F972" s="20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.75" customHeight="1">
      <c r="A973" s="1"/>
      <c r="B973" s="1"/>
      <c r="C973" s="1"/>
      <c r="D973" s="1"/>
      <c r="E973" s="1"/>
      <c r="F973" s="20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.75" customHeight="1">
      <c r="A974" s="1"/>
      <c r="B974" s="1"/>
      <c r="C974" s="1"/>
      <c r="D974" s="1"/>
      <c r="E974" s="1"/>
      <c r="F974" s="20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.75" customHeight="1">
      <c r="A975" s="1"/>
      <c r="B975" s="1"/>
      <c r="C975" s="1"/>
      <c r="D975" s="1"/>
      <c r="E975" s="1"/>
      <c r="F975" s="20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.75" customHeight="1">
      <c r="A976" s="1"/>
      <c r="B976" s="1"/>
      <c r="C976" s="1"/>
      <c r="D976" s="1"/>
      <c r="E976" s="1"/>
      <c r="F976" s="20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.75" customHeight="1">
      <c r="A977" s="1"/>
      <c r="B977" s="1"/>
      <c r="C977" s="1"/>
      <c r="D977" s="1"/>
      <c r="E977" s="1"/>
      <c r="F977" s="20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.75" customHeight="1">
      <c r="A978" s="1"/>
      <c r="B978" s="1"/>
      <c r="C978" s="1"/>
      <c r="D978" s="1"/>
      <c r="E978" s="1"/>
      <c r="F978" s="20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.75" customHeight="1">
      <c r="A979" s="1"/>
      <c r="B979" s="1"/>
      <c r="C979" s="1"/>
      <c r="D979" s="1"/>
      <c r="E979" s="1"/>
      <c r="F979" s="20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.75" customHeight="1">
      <c r="A980" s="1"/>
      <c r="B980" s="1"/>
      <c r="C980" s="1"/>
      <c r="D980" s="1"/>
      <c r="E980" s="1"/>
      <c r="F980" s="20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.75" customHeight="1">
      <c r="A981" s="1"/>
      <c r="B981" s="1"/>
      <c r="C981" s="1"/>
      <c r="D981" s="1"/>
      <c r="E981" s="1"/>
      <c r="F981" s="20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.75" customHeight="1">
      <c r="A982" s="1"/>
      <c r="B982" s="1"/>
      <c r="C982" s="1"/>
      <c r="D982" s="1"/>
      <c r="E982" s="1"/>
      <c r="F982" s="20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.75" customHeight="1">
      <c r="A983" s="1"/>
      <c r="B983" s="1"/>
      <c r="C983" s="1"/>
      <c r="D983" s="1"/>
      <c r="E983" s="1"/>
      <c r="F983" s="20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.75" customHeight="1">
      <c r="A984" s="1"/>
      <c r="B984" s="1"/>
      <c r="C984" s="1"/>
      <c r="D984" s="1"/>
      <c r="E984" s="1"/>
      <c r="F984" s="20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2.75" customHeight="1">
      <c r="A985" s="1"/>
      <c r="B985" s="1"/>
      <c r="C985" s="1"/>
      <c r="D985" s="1"/>
      <c r="E985" s="1"/>
      <c r="F985" s="20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2.75" customHeight="1">
      <c r="A986" s="1"/>
      <c r="B986" s="1"/>
      <c r="C986" s="1"/>
      <c r="D986" s="1"/>
      <c r="E986" s="1"/>
      <c r="F986" s="20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2.75" customHeight="1">
      <c r="A987" s="1"/>
      <c r="B987" s="1"/>
      <c r="C987" s="1"/>
      <c r="D987" s="1"/>
      <c r="E987" s="1"/>
      <c r="F987" s="20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2.75" customHeight="1">
      <c r="A988" s="1"/>
      <c r="B988" s="1"/>
      <c r="C988" s="1"/>
      <c r="D988" s="1"/>
      <c r="E988" s="1"/>
      <c r="F988" s="20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2.75" customHeight="1">
      <c r="A989" s="1"/>
      <c r="B989" s="1"/>
      <c r="C989" s="1"/>
      <c r="D989" s="1"/>
      <c r="E989" s="1"/>
      <c r="F989" s="20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2.75" customHeight="1">
      <c r="A990" s="1"/>
      <c r="B990" s="1"/>
      <c r="C990" s="1"/>
      <c r="D990" s="1"/>
      <c r="E990" s="1"/>
      <c r="F990" s="20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2.75" customHeight="1">
      <c r="A991" s="1"/>
      <c r="B991" s="1"/>
      <c r="C991" s="1"/>
      <c r="D991" s="1"/>
      <c r="E991" s="1"/>
      <c r="F991" s="20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2.75" customHeight="1">
      <c r="A992" s="1"/>
      <c r="B992" s="1"/>
      <c r="C992" s="1"/>
      <c r="D992" s="1"/>
      <c r="E992" s="1"/>
      <c r="F992" s="20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2.75" customHeight="1">
      <c r="A993" s="1"/>
      <c r="B993" s="1"/>
      <c r="C993" s="1"/>
      <c r="D993" s="1"/>
      <c r="E993" s="1"/>
      <c r="F993" s="20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2.75" customHeight="1">
      <c r="A994" s="1"/>
      <c r="B994" s="1"/>
      <c r="C994" s="1"/>
      <c r="D994" s="1"/>
      <c r="E994" s="1"/>
      <c r="F994" s="20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2.75" customHeight="1">
      <c r="A995" s="1"/>
      <c r="B995" s="1"/>
      <c r="C995" s="1"/>
      <c r="D995" s="1"/>
      <c r="E995" s="1"/>
      <c r="F995" s="20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2.75" customHeight="1">
      <c r="A996" s="1"/>
      <c r="B996" s="1"/>
      <c r="C996" s="1"/>
      <c r="D996" s="1"/>
      <c r="E996" s="1"/>
      <c r="F996" s="20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2.75" customHeight="1">
      <c r="A997" s="1"/>
      <c r="B997" s="1"/>
      <c r="C997" s="1"/>
      <c r="D997" s="1"/>
      <c r="E997" s="1"/>
      <c r="F997" s="20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2.75" customHeight="1">
      <c r="A998" s="1"/>
      <c r="B998" s="1"/>
      <c r="C998" s="1"/>
      <c r="D998" s="1"/>
      <c r="E998" s="1"/>
      <c r="F998" s="20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</sheetData>
  <mergeCells count="3">
    <mergeCell ref="B1:H1"/>
    <mergeCell ref="B3:B5"/>
    <mergeCell ref="B7:F7"/>
  </mergeCells>
  <pageMargins left="0.31496062992125984" right="0.31496062992125984" top="0.78740157480314965" bottom="0.78740157480314965" header="0" footer="0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160"/>
  <sheetViews>
    <sheetView showGridLines="0" tabSelected="1" topLeftCell="A130" workbookViewId="0">
      <selection activeCell="I125" sqref="I125"/>
    </sheetView>
  </sheetViews>
  <sheetFormatPr defaultColWidth="14.42578125" defaultRowHeight="15" customHeight="1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13" width="0.140625" hidden="1" customWidth="1"/>
    <col min="14" max="28" width="9.140625" hidden="1" customWidth="1"/>
    <col min="29" max="29" width="9.7109375" hidden="1" customWidth="1"/>
    <col min="30" max="34" width="9.140625" hidden="1" customWidth="1"/>
  </cols>
  <sheetData>
    <row r="1" spans="1:34" ht="21" customHeight="1">
      <c r="A1" s="1"/>
      <c r="B1" s="159" t="s">
        <v>9</v>
      </c>
      <c r="C1" s="160"/>
      <c r="D1" s="160"/>
      <c r="E1" s="160"/>
      <c r="F1" s="160"/>
      <c r="G1" s="160"/>
      <c r="H1" s="160"/>
      <c r="I1" s="160"/>
      <c r="J1" s="161"/>
      <c r="K1" s="21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34" ht="15" customHeight="1">
      <c r="A2" s="1"/>
      <c r="B2" s="162"/>
      <c r="C2" s="163"/>
      <c r="D2" s="163"/>
      <c r="E2" s="163"/>
      <c r="F2" s="163"/>
      <c r="G2" s="163"/>
      <c r="H2" s="163"/>
      <c r="I2" s="163"/>
      <c r="J2" s="164"/>
      <c r="K2" s="20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5" customHeight="1">
      <c r="A3" s="1"/>
      <c r="B3" s="23"/>
      <c r="C3" s="1"/>
      <c r="D3" s="24" t="s">
        <v>10</v>
      </c>
      <c r="E3" s="165"/>
      <c r="F3" s="163"/>
      <c r="G3" s="163"/>
      <c r="H3" s="166"/>
      <c r="I3" s="25"/>
      <c r="J3" s="26"/>
      <c r="K3" s="27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ht="15" customHeight="1">
      <c r="A4" s="1"/>
      <c r="B4" s="23"/>
      <c r="C4" s="1"/>
      <c r="D4" s="24" t="s">
        <v>11</v>
      </c>
      <c r="E4" s="167"/>
      <c r="F4" s="168"/>
      <c r="G4" s="29" t="s">
        <v>12</v>
      </c>
      <c r="H4" s="25"/>
      <c r="I4" s="25"/>
      <c r="J4" s="26"/>
      <c r="K4" s="27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5" customHeight="1">
      <c r="A5" s="1"/>
      <c r="B5" s="23"/>
      <c r="C5" s="1"/>
      <c r="D5" s="24" t="s">
        <v>13</v>
      </c>
      <c r="E5" s="30" t="s">
        <v>14</v>
      </c>
      <c r="F5" s="24" t="s">
        <v>15</v>
      </c>
      <c r="G5" s="30" t="s">
        <v>16</v>
      </c>
      <c r="H5" s="25"/>
      <c r="I5" s="25"/>
      <c r="J5" s="26"/>
      <c r="K5" s="27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ht="15" customHeight="1">
      <c r="A6" s="1"/>
      <c r="B6" s="162"/>
      <c r="C6" s="163"/>
      <c r="D6" s="163"/>
      <c r="E6" s="163"/>
      <c r="F6" s="163"/>
      <c r="G6" s="163"/>
      <c r="H6" s="163"/>
      <c r="I6" s="163"/>
      <c r="J6" s="164"/>
      <c r="K6" s="27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15" customHeight="1">
      <c r="A7" s="1"/>
      <c r="B7" s="169" t="s">
        <v>17</v>
      </c>
      <c r="C7" s="163"/>
      <c r="D7" s="163"/>
      <c r="E7" s="163"/>
      <c r="F7" s="163"/>
      <c r="G7" s="163"/>
      <c r="H7" s="163"/>
      <c r="I7" s="163"/>
      <c r="J7" s="164"/>
      <c r="K7" s="27"/>
      <c r="L7" s="22"/>
      <c r="M7" s="31" t="s">
        <v>18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ht="15" customHeight="1">
      <c r="A8" s="1"/>
      <c r="B8" s="162"/>
      <c r="C8" s="163"/>
      <c r="D8" s="163"/>
      <c r="E8" s="163"/>
      <c r="F8" s="163"/>
      <c r="G8" s="163"/>
      <c r="H8" s="163"/>
      <c r="I8" s="163"/>
      <c r="J8" s="164"/>
      <c r="K8" s="20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ht="15" customHeight="1">
      <c r="A9" s="1"/>
      <c r="B9" s="32" t="s">
        <v>19</v>
      </c>
      <c r="C9" s="170" t="s">
        <v>20</v>
      </c>
      <c r="D9" s="152"/>
      <c r="E9" s="152"/>
      <c r="F9" s="152"/>
      <c r="G9" s="158"/>
      <c r="H9" s="171"/>
      <c r="I9" s="152"/>
      <c r="J9" s="172"/>
      <c r="K9" s="33"/>
      <c r="L9" s="22"/>
      <c r="M9" s="22" t="s">
        <v>21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ht="15" customHeight="1">
      <c r="A10" s="1"/>
      <c r="B10" s="32" t="s">
        <v>22</v>
      </c>
      <c r="C10" s="170" t="s">
        <v>23</v>
      </c>
      <c r="D10" s="152"/>
      <c r="E10" s="152"/>
      <c r="F10" s="152"/>
      <c r="G10" s="158"/>
      <c r="H10" s="173"/>
      <c r="I10" s="152"/>
      <c r="J10" s="172"/>
      <c r="K10" s="33"/>
      <c r="L10" s="22"/>
      <c r="M10" s="22" t="s">
        <v>24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5" customHeight="1">
      <c r="A11" s="1"/>
      <c r="B11" s="34" t="s">
        <v>25</v>
      </c>
      <c r="C11" s="170" t="s">
        <v>26</v>
      </c>
      <c r="D11" s="152"/>
      <c r="E11" s="152"/>
      <c r="F11" s="152"/>
      <c r="G11" s="153"/>
      <c r="H11" s="174" t="s">
        <v>27</v>
      </c>
      <c r="I11" s="152"/>
      <c r="J11" s="172"/>
      <c r="K11" s="20"/>
      <c r="L11" s="22"/>
      <c r="M11" s="22" t="s">
        <v>28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5" customHeight="1">
      <c r="A12" s="1"/>
      <c r="B12" s="32" t="s">
        <v>29</v>
      </c>
      <c r="C12" s="35" t="s">
        <v>30</v>
      </c>
      <c r="D12" s="36"/>
      <c r="E12" s="36"/>
      <c r="F12" s="36"/>
      <c r="G12" s="36"/>
      <c r="H12" s="174">
        <v>30</v>
      </c>
      <c r="I12" s="152"/>
      <c r="J12" s="172"/>
      <c r="K12" s="20"/>
      <c r="L12" s="22"/>
      <c r="M12" s="22" t="s">
        <v>31</v>
      </c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5" customHeight="1">
      <c r="A13" s="1"/>
      <c r="B13" s="162"/>
      <c r="C13" s="163"/>
      <c r="D13" s="163"/>
      <c r="E13" s="163"/>
      <c r="F13" s="163"/>
      <c r="G13" s="163"/>
      <c r="H13" s="163"/>
      <c r="I13" s="163"/>
      <c r="J13" s="164"/>
      <c r="K13" s="20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5" customHeight="1">
      <c r="A14" s="1"/>
      <c r="B14" s="169" t="s">
        <v>32</v>
      </c>
      <c r="C14" s="163"/>
      <c r="D14" s="163"/>
      <c r="E14" s="163"/>
      <c r="F14" s="163"/>
      <c r="G14" s="163"/>
      <c r="H14" s="163"/>
      <c r="I14" s="163"/>
      <c r="J14" s="164"/>
      <c r="K14" s="2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5" customHeight="1">
      <c r="A15" s="1"/>
      <c r="B15" s="32">
        <v>1</v>
      </c>
      <c r="C15" s="175" t="s">
        <v>33</v>
      </c>
      <c r="D15" s="152"/>
      <c r="E15" s="152"/>
      <c r="F15" s="152"/>
      <c r="G15" s="152"/>
      <c r="H15" s="158"/>
      <c r="I15" s="174" t="s">
        <v>34</v>
      </c>
      <c r="J15" s="172"/>
      <c r="K15" s="20"/>
      <c r="L15" s="22"/>
      <c r="M15" s="22" t="s">
        <v>35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5" customHeight="1">
      <c r="A16" s="22"/>
      <c r="B16" s="32">
        <v>2</v>
      </c>
      <c r="C16" s="175" t="s">
        <v>36</v>
      </c>
      <c r="D16" s="152"/>
      <c r="E16" s="152"/>
      <c r="F16" s="152"/>
      <c r="G16" s="152"/>
      <c r="H16" s="158"/>
      <c r="I16" s="174">
        <v>5</v>
      </c>
      <c r="J16" s="172"/>
      <c r="K16" s="20"/>
      <c r="L16" s="22"/>
      <c r="M16" s="22" t="s">
        <v>37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 ht="15" customHeight="1">
      <c r="A17" s="22"/>
      <c r="B17" s="32">
        <v>3</v>
      </c>
      <c r="C17" s="37" t="s">
        <v>38</v>
      </c>
      <c r="D17" s="176" t="s">
        <v>39</v>
      </c>
      <c r="E17" s="152"/>
      <c r="F17" s="152"/>
      <c r="G17" s="152"/>
      <c r="H17" s="152"/>
      <c r="I17" s="152"/>
      <c r="J17" s="172"/>
      <c r="K17" s="20"/>
      <c r="L17" s="22"/>
      <c r="M17" s="22" t="s">
        <v>40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4" ht="15" customHeight="1">
      <c r="A18" s="22"/>
      <c r="B18" s="162"/>
      <c r="C18" s="163"/>
      <c r="D18" s="163"/>
      <c r="E18" s="163"/>
      <c r="F18" s="163"/>
      <c r="G18" s="163"/>
      <c r="H18" s="163"/>
      <c r="I18" s="163"/>
      <c r="J18" s="164"/>
      <c r="K18" s="20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4" ht="15" customHeight="1">
      <c r="A19" s="22"/>
      <c r="B19" s="177" t="s">
        <v>41</v>
      </c>
      <c r="C19" s="163"/>
      <c r="D19" s="163"/>
      <c r="E19" s="163"/>
      <c r="F19" s="163"/>
      <c r="G19" s="163"/>
      <c r="H19" s="163"/>
      <c r="I19" s="163"/>
      <c r="J19" s="164"/>
      <c r="K19" s="38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4" ht="15" customHeight="1">
      <c r="A20" s="22"/>
      <c r="B20" s="162"/>
      <c r="C20" s="163"/>
      <c r="D20" s="163"/>
      <c r="E20" s="163"/>
      <c r="F20" s="163"/>
      <c r="G20" s="163"/>
      <c r="H20" s="163"/>
      <c r="I20" s="163"/>
      <c r="J20" s="164"/>
      <c r="K20" s="20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 ht="15" customHeight="1">
      <c r="A21" s="22"/>
      <c r="B21" s="178" t="s">
        <v>42</v>
      </c>
      <c r="C21" s="179"/>
      <c r="D21" s="179"/>
      <c r="E21" s="179"/>
      <c r="F21" s="179"/>
      <c r="G21" s="179"/>
      <c r="H21" s="179"/>
      <c r="I21" s="179"/>
      <c r="J21" s="180"/>
      <c r="K21" s="39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4" ht="15" customHeight="1">
      <c r="A22" s="22"/>
      <c r="B22" s="181" t="s">
        <v>43</v>
      </c>
      <c r="C22" s="152"/>
      <c r="D22" s="152"/>
      <c r="E22" s="152"/>
      <c r="F22" s="152"/>
      <c r="G22" s="152"/>
      <c r="H22" s="152"/>
      <c r="I22" s="152"/>
      <c r="J22" s="172"/>
      <c r="K22" s="39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5" customHeight="1">
      <c r="A23" s="22"/>
      <c r="B23" s="40">
        <v>1</v>
      </c>
      <c r="C23" s="182" t="s">
        <v>44</v>
      </c>
      <c r="D23" s="152"/>
      <c r="E23" s="152"/>
      <c r="F23" s="152"/>
      <c r="G23" s="152"/>
      <c r="H23" s="158"/>
      <c r="I23" s="183" t="s">
        <v>45</v>
      </c>
      <c r="J23" s="172"/>
      <c r="K23" s="39"/>
      <c r="L23" s="22"/>
      <c r="M23" s="22" t="s">
        <v>46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4" ht="15" customHeight="1">
      <c r="A24" s="22"/>
      <c r="B24" s="40">
        <v>2</v>
      </c>
      <c r="C24" s="182" t="s">
        <v>47</v>
      </c>
      <c r="D24" s="152"/>
      <c r="E24" s="152"/>
      <c r="F24" s="152"/>
      <c r="G24" s="152"/>
      <c r="H24" s="158"/>
      <c r="I24" s="183" t="s">
        <v>48</v>
      </c>
      <c r="J24" s="172"/>
      <c r="K24" s="39"/>
      <c r="L24" s="22"/>
      <c r="M24" s="22" t="s">
        <v>49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1:34" ht="15" customHeight="1">
      <c r="A25" s="22"/>
      <c r="B25" s="40">
        <v>3</v>
      </c>
      <c r="C25" s="182" t="s">
        <v>50</v>
      </c>
      <c r="D25" s="152"/>
      <c r="E25" s="152"/>
      <c r="F25" s="152"/>
      <c r="G25" s="152"/>
      <c r="H25" s="158"/>
      <c r="I25" s="184">
        <v>1540.8</v>
      </c>
      <c r="J25" s="172"/>
      <c r="K25" s="41"/>
      <c r="L25" s="22"/>
      <c r="M25" s="22" t="s">
        <v>51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 ht="15" customHeight="1">
      <c r="A26" s="22"/>
      <c r="B26" s="40">
        <v>4</v>
      </c>
      <c r="C26" s="182" t="s">
        <v>52</v>
      </c>
      <c r="D26" s="152"/>
      <c r="E26" s="152"/>
      <c r="F26" s="152"/>
      <c r="G26" s="152"/>
      <c r="H26" s="158"/>
      <c r="I26" s="183" t="s">
        <v>53</v>
      </c>
      <c r="J26" s="172"/>
      <c r="K26" s="42"/>
      <c r="L26" s="22"/>
      <c r="M26" s="22" t="s">
        <v>54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1:34" ht="15" customHeight="1">
      <c r="A27" s="22"/>
      <c r="B27" s="40">
        <v>5</v>
      </c>
      <c r="C27" s="182" t="s">
        <v>55</v>
      </c>
      <c r="D27" s="152"/>
      <c r="E27" s="152"/>
      <c r="F27" s="152"/>
      <c r="G27" s="152"/>
      <c r="H27" s="158"/>
      <c r="I27" s="185" t="s">
        <v>56</v>
      </c>
      <c r="J27" s="172"/>
      <c r="K27" s="42"/>
      <c r="L27" s="22"/>
      <c r="M27" s="22" t="s">
        <v>57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1:34" ht="15" customHeight="1">
      <c r="A28" s="22"/>
      <c r="B28" s="186"/>
      <c r="C28" s="187"/>
      <c r="D28" s="187"/>
      <c r="E28" s="187"/>
      <c r="F28" s="187"/>
      <c r="G28" s="187"/>
      <c r="H28" s="187"/>
      <c r="I28" s="187"/>
      <c r="J28" s="188"/>
      <c r="K28" s="20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1:34" ht="15" customHeight="1">
      <c r="A29" s="22"/>
      <c r="B29" s="189" t="s">
        <v>58</v>
      </c>
      <c r="C29" s="152"/>
      <c r="D29" s="152"/>
      <c r="E29" s="152"/>
      <c r="F29" s="152"/>
      <c r="G29" s="152"/>
      <c r="H29" s="152"/>
      <c r="I29" s="152"/>
      <c r="J29" s="172"/>
      <c r="K29" s="44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1:34" ht="15" customHeight="1">
      <c r="A30" s="22"/>
      <c r="B30" s="45">
        <v>1</v>
      </c>
      <c r="C30" s="190" t="s">
        <v>59</v>
      </c>
      <c r="D30" s="152"/>
      <c r="E30" s="152"/>
      <c r="F30" s="152"/>
      <c r="G30" s="152"/>
      <c r="H30" s="158"/>
      <c r="I30" s="191" t="s">
        <v>60</v>
      </c>
      <c r="J30" s="172"/>
      <c r="K30" s="46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4" ht="15" customHeight="1">
      <c r="A31" s="22"/>
      <c r="B31" s="40" t="s">
        <v>19</v>
      </c>
      <c r="C31" s="170" t="s">
        <v>61</v>
      </c>
      <c r="D31" s="152"/>
      <c r="E31" s="152"/>
      <c r="F31" s="152"/>
      <c r="G31" s="152"/>
      <c r="H31" s="158"/>
      <c r="I31" s="193">
        <f>I25</f>
        <v>1540.8</v>
      </c>
      <c r="J31" s="172"/>
      <c r="K31" s="47">
        <f>((I31/(I25/220)))</f>
        <v>220</v>
      </c>
      <c r="L31" s="48"/>
      <c r="M31" s="192" t="s">
        <v>62</v>
      </c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6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1:34" ht="15" customHeight="1">
      <c r="A32" s="22"/>
      <c r="B32" s="49" t="s">
        <v>22</v>
      </c>
      <c r="C32" s="50" t="s">
        <v>63</v>
      </c>
      <c r="D32" s="51"/>
      <c r="E32" s="52" t="s">
        <v>64</v>
      </c>
      <c r="F32" s="52" t="s">
        <v>65</v>
      </c>
      <c r="G32" s="51"/>
      <c r="H32" s="53">
        <v>0.3</v>
      </c>
      <c r="I32" s="193">
        <f>IF(F32="N",0,I31*H32)</f>
        <v>0</v>
      </c>
      <c r="J32" s="172"/>
      <c r="K32" s="54"/>
      <c r="L32" s="22"/>
      <c r="M32" s="192" t="s">
        <v>66</v>
      </c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6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ht="15" customHeight="1">
      <c r="A33" s="22"/>
      <c r="B33" s="49" t="s">
        <v>25</v>
      </c>
      <c r="C33" s="50" t="s">
        <v>67</v>
      </c>
      <c r="D33" s="51"/>
      <c r="E33" s="52" t="s">
        <v>64</v>
      </c>
      <c r="F33" s="52" t="s">
        <v>65</v>
      </c>
      <c r="G33" s="55">
        <v>1302</v>
      </c>
      <c r="H33" s="53">
        <v>0.1</v>
      </c>
      <c r="I33" s="194">
        <f>IF(F33="N",0,G33*H33)</f>
        <v>0</v>
      </c>
      <c r="J33" s="172"/>
      <c r="K33" s="54"/>
      <c r="L33" s="22"/>
      <c r="M33" s="56" t="s">
        <v>68</v>
      </c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 ht="15" customHeight="1">
      <c r="A34" s="22"/>
      <c r="B34" s="40" t="s">
        <v>29</v>
      </c>
      <c r="C34" s="50" t="s">
        <v>69</v>
      </c>
      <c r="D34" s="51"/>
      <c r="E34" s="52" t="s">
        <v>64</v>
      </c>
      <c r="F34" s="52" t="s">
        <v>65</v>
      </c>
      <c r="G34" s="55">
        <f>IF(F34="N",0,I31+I32+I33)</f>
        <v>0</v>
      </c>
      <c r="H34" s="53">
        <v>0.25</v>
      </c>
      <c r="I34" s="193">
        <f>IF(F34="N",0,(G34/220)*H34*7*15.2)</f>
        <v>0</v>
      </c>
      <c r="J34" s="172"/>
      <c r="K34" s="57"/>
      <c r="L34" s="22"/>
      <c r="M34" s="56" t="s">
        <v>70</v>
      </c>
      <c r="N34" s="56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1:34" ht="15" customHeight="1">
      <c r="A35" s="22"/>
      <c r="B35" s="40" t="s">
        <v>71</v>
      </c>
      <c r="C35" s="50" t="s">
        <v>72</v>
      </c>
      <c r="D35" s="51"/>
      <c r="E35" s="51"/>
      <c r="F35" s="51"/>
      <c r="G35" s="52" t="s">
        <v>64</v>
      </c>
      <c r="H35" s="58" t="s">
        <v>65</v>
      </c>
      <c r="I35" s="193">
        <f>IF(H35="N",0,(G34/220)*0.1429*7*15.2*H34)</f>
        <v>0</v>
      </c>
      <c r="J35" s="172"/>
      <c r="K35" s="57"/>
      <c r="L35" s="22"/>
      <c r="M35" s="22" t="s">
        <v>73</v>
      </c>
      <c r="N35" s="22"/>
      <c r="O35" s="22"/>
      <c r="P35" s="22"/>
      <c r="Q35" s="22"/>
      <c r="R35" s="48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1:34" ht="15" customHeight="1">
      <c r="A36" s="22"/>
      <c r="B36" s="32" t="s">
        <v>74</v>
      </c>
      <c r="C36" s="199" t="s">
        <v>75</v>
      </c>
      <c r="D36" s="152"/>
      <c r="E36" s="152"/>
      <c r="F36" s="152"/>
      <c r="G36" s="152"/>
      <c r="H36" s="158"/>
      <c r="I36" s="195">
        <v>0</v>
      </c>
      <c r="J36" s="172"/>
      <c r="K36" s="48"/>
      <c r="L36" s="22"/>
      <c r="M36" s="196"/>
      <c r="N36" s="166"/>
      <c r="O36" s="59"/>
      <c r="P36" s="1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4" ht="15" customHeight="1">
      <c r="A37" s="22"/>
      <c r="B37" s="32" t="s">
        <v>76</v>
      </c>
      <c r="C37" s="199" t="s">
        <v>77</v>
      </c>
      <c r="D37" s="152"/>
      <c r="E37" s="152"/>
      <c r="F37" s="152"/>
      <c r="G37" s="152"/>
      <c r="H37" s="158"/>
      <c r="I37" s="195">
        <v>0</v>
      </c>
      <c r="J37" s="172"/>
      <c r="K37" s="60"/>
      <c r="L37" s="22"/>
      <c r="M37" s="61"/>
      <c r="N37" s="61"/>
      <c r="O37" s="59"/>
      <c r="P37" s="1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1:34" ht="15" customHeight="1">
      <c r="A38" s="22"/>
      <c r="B38" s="200" t="s">
        <v>78</v>
      </c>
      <c r="C38" s="152"/>
      <c r="D38" s="152"/>
      <c r="E38" s="152"/>
      <c r="F38" s="152"/>
      <c r="G38" s="152"/>
      <c r="H38" s="158"/>
      <c r="I38" s="201">
        <f>SUM(I31:J37)</f>
        <v>1540.8</v>
      </c>
      <c r="J38" s="172"/>
      <c r="K38" s="48"/>
      <c r="L38" s="22"/>
      <c r="M38" s="61"/>
      <c r="N38" s="61"/>
      <c r="O38" s="59"/>
      <c r="P38" s="1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1:34" ht="15" customHeight="1">
      <c r="A39" s="22"/>
      <c r="B39" s="32" t="s">
        <v>79</v>
      </c>
      <c r="C39" s="50" t="s">
        <v>80</v>
      </c>
      <c r="D39" s="51"/>
      <c r="E39" s="52" t="s">
        <v>64</v>
      </c>
      <c r="F39" s="52" t="s">
        <v>81</v>
      </c>
      <c r="G39" s="55">
        <f>IF(F39="N",0,I31+I32+I33)</f>
        <v>1540.8</v>
      </c>
      <c r="H39" s="53">
        <v>0.5</v>
      </c>
      <c r="I39" s="195">
        <f>IF(F39="N",0,(G39/220)*(1+H39)*15)</f>
        <v>157.58181818181816</v>
      </c>
      <c r="J39" s="172"/>
      <c r="K39" s="48"/>
      <c r="L39" s="22"/>
      <c r="M39" s="61" t="s">
        <v>82</v>
      </c>
      <c r="N39" s="61"/>
      <c r="O39" s="59"/>
      <c r="P39" s="1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1:34" ht="15" customHeight="1">
      <c r="A40" s="22"/>
      <c r="B40" s="40" t="s">
        <v>83</v>
      </c>
      <c r="C40" s="182" t="s">
        <v>77</v>
      </c>
      <c r="D40" s="152"/>
      <c r="E40" s="152"/>
      <c r="F40" s="152"/>
      <c r="G40" s="152"/>
      <c r="H40" s="158"/>
      <c r="I40" s="197">
        <v>0</v>
      </c>
      <c r="J40" s="198"/>
      <c r="K40" s="62"/>
      <c r="L40" s="48"/>
      <c r="M40" s="192"/>
      <c r="N40" s="166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1:34" ht="15" customHeight="1">
      <c r="A41" s="22"/>
      <c r="B41" s="202" t="s">
        <v>84</v>
      </c>
      <c r="C41" s="152"/>
      <c r="D41" s="152"/>
      <c r="E41" s="152"/>
      <c r="F41" s="152"/>
      <c r="G41" s="152"/>
      <c r="H41" s="158"/>
      <c r="I41" s="203">
        <f>SUM(I38:J40)</f>
        <v>1698.3818181818181</v>
      </c>
      <c r="J41" s="172"/>
      <c r="K41" s="63"/>
      <c r="L41" s="22"/>
      <c r="M41" s="22" t="s">
        <v>85</v>
      </c>
      <c r="N41" s="22"/>
      <c r="O41" s="204"/>
      <c r="P41" s="168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1:34" ht="15" customHeight="1">
      <c r="A42" s="22"/>
      <c r="B42" s="186"/>
      <c r="C42" s="187"/>
      <c r="D42" s="187"/>
      <c r="E42" s="187"/>
      <c r="F42" s="187"/>
      <c r="G42" s="187"/>
      <c r="H42" s="187"/>
      <c r="I42" s="187"/>
      <c r="J42" s="188"/>
      <c r="K42" s="20"/>
      <c r="L42" s="43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1:34" ht="15" customHeight="1">
      <c r="A43" s="22"/>
      <c r="B43" s="189" t="s">
        <v>86</v>
      </c>
      <c r="C43" s="152"/>
      <c r="D43" s="152"/>
      <c r="E43" s="152"/>
      <c r="F43" s="152"/>
      <c r="G43" s="152"/>
      <c r="H43" s="152"/>
      <c r="I43" s="152"/>
      <c r="J43" s="172"/>
      <c r="K43" s="20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1:34" ht="15" customHeight="1">
      <c r="A44" s="22"/>
      <c r="B44" s="181" t="s">
        <v>87</v>
      </c>
      <c r="C44" s="152"/>
      <c r="D44" s="152"/>
      <c r="E44" s="152"/>
      <c r="F44" s="152"/>
      <c r="G44" s="152"/>
      <c r="H44" s="152"/>
      <c r="I44" s="152"/>
      <c r="J44" s="172"/>
      <c r="K44" s="20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1:34" ht="15" customHeight="1">
      <c r="A45" s="22"/>
      <c r="B45" s="45" t="s">
        <v>88</v>
      </c>
      <c r="C45" s="190" t="s">
        <v>89</v>
      </c>
      <c r="D45" s="152"/>
      <c r="E45" s="152"/>
      <c r="F45" s="152"/>
      <c r="G45" s="152"/>
      <c r="H45" s="158"/>
      <c r="I45" s="64" t="s">
        <v>90</v>
      </c>
      <c r="J45" s="65" t="s">
        <v>60</v>
      </c>
      <c r="K45" s="20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1:34" ht="15" customHeight="1">
      <c r="A46" s="22"/>
      <c r="B46" s="40" t="s">
        <v>19</v>
      </c>
      <c r="C46" s="182" t="s">
        <v>91</v>
      </c>
      <c r="D46" s="152"/>
      <c r="E46" s="152"/>
      <c r="F46" s="152"/>
      <c r="G46" s="152"/>
      <c r="H46" s="158"/>
      <c r="I46" s="66">
        <f>1/12</f>
        <v>8.3333333333333329E-2</v>
      </c>
      <c r="J46" s="67">
        <f t="shared" ref="J46:J48" si="0">I46*$I$38</f>
        <v>128.39999999999998</v>
      </c>
      <c r="K46" s="20"/>
      <c r="L46" s="22"/>
      <c r="M46" s="192" t="s">
        <v>92</v>
      </c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6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1:34" ht="15" customHeight="1">
      <c r="A47" s="22"/>
      <c r="B47" s="40" t="s">
        <v>22</v>
      </c>
      <c r="C47" s="182" t="s">
        <v>93</v>
      </c>
      <c r="D47" s="152"/>
      <c r="E47" s="152"/>
      <c r="F47" s="152"/>
      <c r="G47" s="152"/>
      <c r="H47" s="158"/>
      <c r="I47" s="66">
        <v>0.121</v>
      </c>
      <c r="J47" s="67">
        <f t="shared" si="0"/>
        <v>186.43679999999998</v>
      </c>
      <c r="K47" s="20"/>
      <c r="L47" s="22"/>
      <c r="M47" s="192" t="s">
        <v>94</v>
      </c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6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1:34" ht="15" customHeight="1">
      <c r="A48" s="22"/>
      <c r="B48" s="49" t="s">
        <v>25</v>
      </c>
      <c r="C48" s="205" t="s">
        <v>95</v>
      </c>
      <c r="D48" s="152"/>
      <c r="E48" s="152"/>
      <c r="F48" s="152"/>
      <c r="G48" s="152"/>
      <c r="H48" s="158"/>
      <c r="I48" s="68">
        <f>(I46+I47)*I61</f>
        <v>7.1108000000000005E-2</v>
      </c>
      <c r="J48" s="67">
        <f t="shared" si="0"/>
        <v>109.5632064</v>
      </c>
      <c r="K48" s="20"/>
      <c r="L48" s="22"/>
      <c r="M48" s="192" t="s">
        <v>96</v>
      </c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6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:34" ht="15" customHeight="1">
      <c r="A49" s="22"/>
      <c r="B49" s="202" t="s">
        <v>97</v>
      </c>
      <c r="C49" s="152"/>
      <c r="D49" s="152"/>
      <c r="E49" s="152"/>
      <c r="F49" s="152"/>
      <c r="G49" s="152"/>
      <c r="H49" s="158"/>
      <c r="I49" s="203">
        <f>SUM(J46:J48)</f>
        <v>424.40000639999994</v>
      </c>
      <c r="J49" s="172"/>
      <c r="K49" s="20"/>
      <c r="L49" s="22"/>
      <c r="M49" s="22" t="s">
        <v>98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:34" ht="15" customHeight="1">
      <c r="A50" s="22"/>
      <c r="B50" s="206"/>
      <c r="C50" s="152"/>
      <c r="D50" s="152"/>
      <c r="E50" s="152"/>
      <c r="F50" s="152"/>
      <c r="G50" s="152"/>
      <c r="H50" s="152"/>
      <c r="I50" s="152"/>
      <c r="J50" s="172"/>
      <c r="K50" s="20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:34" ht="15" customHeight="1">
      <c r="A51" s="22"/>
      <c r="B51" s="181" t="s">
        <v>99</v>
      </c>
      <c r="C51" s="152"/>
      <c r="D51" s="152"/>
      <c r="E51" s="152"/>
      <c r="F51" s="152"/>
      <c r="G51" s="152"/>
      <c r="H51" s="152"/>
      <c r="I51" s="152"/>
      <c r="J51" s="172"/>
      <c r="K51" s="20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:34" ht="15" customHeight="1">
      <c r="A52" s="22"/>
      <c r="B52" s="45" t="s">
        <v>100</v>
      </c>
      <c r="C52" s="190" t="s">
        <v>101</v>
      </c>
      <c r="D52" s="152"/>
      <c r="E52" s="152"/>
      <c r="F52" s="152"/>
      <c r="G52" s="152"/>
      <c r="H52" s="158"/>
      <c r="I52" s="64" t="s">
        <v>90</v>
      </c>
      <c r="J52" s="65" t="s">
        <v>60</v>
      </c>
      <c r="K52" s="20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:34" ht="15" customHeight="1">
      <c r="A53" s="22"/>
      <c r="B53" s="40" t="s">
        <v>19</v>
      </c>
      <c r="C53" s="182" t="s">
        <v>102</v>
      </c>
      <c r="D53" s="152"/>
      <c r="E53" s="152"/>
      <c r="F53" s="152"/>
      <c r="G53" s="152"/>
      <c r="H53" s="158"/>
      <c r="I53" s="66">
        <v>0.2</v>
      </c>
      <c r="J53" s="69">
        <f t="shared" ref="J53:J60" si="1">I53*$I$38</f>
        <v>308.16000000000003</v>
      </c>
      <c r="K53" s="20"/>
      <c r="L53" s="70"/>
      <c r="M53" s="22" t="s">
        <v>103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:34" ht="15" customHeight="1">
      <c r="A54" s="22"/>
      <c r="B54" s="40" t="s">
        <v>22</v>
      </c>
      <c r="C54" s="182" t="s">
        <v>104</v>
      </c>
      <c r="D54" s="152"/>
      <c r="E54" s="152"/>
      <c r="F54" s="152"/>
      <c r="G54" s="152"/>
      <c r="H54" s="158"/>
      <c r="I54" s="66">
        <v>2.5000000000000001E-2</v>
      </c>
      <c r="J54" s="69">
        <f t="shared" si="1"/>
        <v>38.520000000000003</v>
      </c>
      <c r="K54" s="20"/>
      <c r="L54" s="70"/>
      <c r="M54" s="22" t="s">
        <v>105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:34" ht="15" customHeight="1">
      <c r="A55" s="22"/>
      <c r="B55" s="40" t="s">
        <v>25</v>
      </c>
      <c r="C55" s="71" t="s">
        <v>106</v>
      </c>
      <c r="D55" s="72"/>
      <c r="E55" s="73" t="s">
        <v>107</v>
      </c>
      <c r="F55" s="74">
        <v>1</v>
      </c>
      <c r="G55" s="75" t="s">
        <v>108</v>
      </c>
      <c r="H55" s="74">
        <v>1</v>
      </c>
      <c r="I55" s="76">
        <v>0.01</v>
      </c>
      <c r="J55" s="69">
        <f t="shared" si="1"/>
        <v>15.407999999999999</v>
      </c>
      <c r="K55" s="20"/>
      <c r="L55" s="70"/>
      <c r="M55" s="22" t="s">
        <v>109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:34" ht="15" customHeight="1">
      <c r="A56" s="22"/>
      <c r="B56" s="40" t="s">
        <v>29</v>
      </c>
      <c r="C56" s="182" t="s">
        <v>110</v>
      </c>
      <c r="D56" s="152"/>
      <c r="E56" s="152"/>
      <c r="F56" s="152"/>
      <c r="G56" s="152"/>
      <c r="H56" s="158"/>
      <c r="I56" s="66">
        <v>1.4999999999999999E-2</v>
      </c>
      <c r="J56" s="69">
        <f t="shared" si="1"/>
        <v>23.111999999999998</v>
      </c>
      <c r="K56" s="20"/>
      <c r="L56" s="70"/>
      <c r="M56" s="22" t="s">
        <v>111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:34" ht="15" customHeight="1">
      <c r="A57" s="22"/>
      <c r="B57" s="40" t="s">
        <v>71</v>
      </c>
      <c r="C57" s="182" t="s">
        <v>112</v>
      </c>
      <c r="D57" s="152"/>
      <c r="E57" s="152"/>
      <c r="F57" s="152"/>
      <c r="G57" s="152"/>
      <c r="H57" s="158"/>
      <c r="I57" s="77">
        <v>0.01</v>
      </c>
      <c r="J57" s="69">
        <f t="shared" si="1"/>
        <v>15.407999999999999</v>
      </c>
      <c r="K57" s="20"/>
      <c r="L57" s="70"/>
      <c r="M57" s="22" t="s">
        <v>113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:34" ht="15" customHeight="1">
      <c r="A58" s="22"/>
      <c r="B58" s="40" t="s">
        <v>74</v>
      </c>
      <c r="C58" s="182" t="s">
        <v>114</v>
      </c>
      <c r="D58" s="152"/>
      <c r="E58" s="152"/>
      <c r="F58" s="152"/>
      <c r="G58" s="152"/>
      <c r="H58" s="158"/>
      <c r="I58" s="66">
        <v>6.0000000000000001E-3</v>
      </c>
      <c r="J58" s="69">
        <f t="shared" si="1"/>
        <v>9.2447999999999997</v>
      </c>
      <c r="K58" s="20"/>
      <c r="L58" s="70"/>
      <c r="M58" s="22" t="s">
        <v>115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:34" ht="15" customHeight="1">
      <c r="A59" s="22"/>
      <c r="B59" s="40" t="s">
        <v>76</v>
      </c>
      <c r="C59" s="182" t="s">
        <v>116</v>
      </c>
      <c r="D59" s="152"/>
      <c r="E59" s="152"/>
      <c r="F59" s="152"/>
      <c r="G59" s="152"/>
      <c r="H59" s="158"/>
      <c r="I59" s="66">
        <v>2E-3</v>
      </c>
      <c r="J59" s="69">
        <f t="shared" si="1"/>
        <v>3.0815999999999999</v>
      </c>
      <c r="K59" s="20"/>
      <c r="L59" s="70"/>
      <c r="M59" s="22" t="s">
        <v>117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:34" ht="15" customHeight="1">
      <c r="A60" s="22"/>
      <c r="B60" s="40" t="s">
        <v>79</v>
      </c>
      <c r="C60" s="182" t="s">
        <v>118</v>
      </c>
      <c r="D60" s="152"/>
      <c r="E60" s="152"/>
      <c r="F60" s="152"/>
      <c r="G60" s="152"/>
      <c r="H60" s="158"/>
      <c r="I60" s="77">
        <v>0.08</v>
      </c>
      <c r="J60" s="69">
        <f t="shared" si="1"/>
        <v>123.264</v>
      </c>
      <c r="K60" s="20"/>
      <c r="L60" s="70"/>
      <c r="M60" s="22" t="s">
        <v>119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:34" ht="15" customHeight="1">
      <c r="A61" s="22"/>
      <c r="B61" s="202" t="s">
        <v>120</v>
      </c>
      <c r="C61" s="152"/>
      <c r="D61" s="152"/>
      <c r="E61" s="152"/>
      <c r="F61" s="152"/>
      <c r="G61" s="152"/>
      <c r="H61" s="158"/>
      <c r="I61" s="78">
        <f t="shared" ref="I61:J61" si="2">SUM(I53:I60)</f>
        <v>0.34800000000000003</v>
      </c>
      <c r="J61" s="79">
        <f t="shared" si="2"/>
        <v>536.19839999999999</v>
      </c>
      <c r="K61" s="20"/>
      <c r="L61" s="70"/>
      <c r="M61" s="22" t="s">
        <v>121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:34" ht="15" customHeight="1">
      <c r="A62" s="22"/>
      <c r="B62" s="206"/>
      <c r="C62" s="152"/>
      <c r="D62" s="152"/>
      <c r="E62" s="152"/>
      <c r="F62" s="152"/>
      <c r="G62" s="152"/>
      <c r="H62" s="152"/>
      <c r="I62" s="152"/>
      <c r="J62" s="172"/>
      <c r="K62" s="20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  <row r="63" spans="1:34" ht="15" customHeight="1">
      <c r="A63" s="22"/>
      <c r="B63" s="202" t="s">
        <v>122</v>
      </c>
      <c r="C63" s="152"/>
      <c r="D63" s="152"/>
      <c r="E63" s="152"/>
      <c r="F63" s="152"/>
      <c r="G63" s="152"/>
      <c r="H63" s="152"/>
      <c r="I63" s="152"/>
      <c r="J63" s="172"/>
      <c r="K63" s="20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</row>
    <row r="64" spans="1:34" ht="15" customHeight="1">
      <c r="A64" s="22"/>
      <c r="B64" s="45" t="s">
        <v>123</v>
      </c>
      <c r="C64" s="190" t="s">
        <v>124</v>
      </c>
      <c r="D64" s="152"/>
      <c r="E64" s="152"/>
      <c r="F64" s="152"/>
      <c r="G64" s="152"/>
      <c r="H64" s="158"/>
      <c r="I64" s="207" t="s">
        <v>60</v>
      </c>
      <c r="J64" s="172"/>
      <c r="K64" s="80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</row>
    <row r="65" spans="1:34" ht="15" customHeight="1">
      <c r="A65" s="22"/>
      <c r="B65" s="208" t="s">
        <v>19</v>
      </c>
      <c r="C65" s="210" t="s">
        <v>125</v>
      </c>
      <c r="D65" s="81" t="s">
        <v>126</v>
      </c>
      <c r="E65" s="81" t="s">
        <v>127</v>
      </c>
      <c r="F65" s="81" t="s">
        <v>128</v>
      </c>
      <c r="G65" s="81" t="s">
        <v>129</v>
      </c>
      <c r="H65" s="81" t="s">
        <v>130</v>
      </c>
      <c r="I65" s="214">
        <f>IF(D66="N",0,(E66*F66*G66)-H66)</f>
        <v>6.5520000000000067</v>
      </c>
      <c r="J65" s="215"/>
      <c r="K65" s="54"/>
      <c r="L65" s="22"/>
      <c r="M65" s="22" t="s">
        <v>131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12"/>
      <c r="AC65" s="213"/>
      <c r="AD65" s="212"/>
      <c r="AE65" s="213"/>
      <c r="AF65" s="212"/>
      <c r="AG65" s="213"/>
      <c r="AH65" s="22"/>
    </row>
    <row r="66" spans="1:34" ht="15" customHeight="1">
      <c r="A66" s="22"/>
      <c r="B66" s="209"/>
      <c r="C66" s="211"/>
      <c r="D66" s="81" t="s">
        <v>81</v>
      </c>
      <c r="E66" s="55">
        <v>3.3</v>
      </c>
      <c r="F66" s="81">
        <v>2</v>
      </c>
      <c r="G66" s="81">
        <v>15</v>
      </c>
      <c r="H66" s="55">
        <f>I31*0.06</f>
        <v>92.447999999999993</v>
      </c>
      <c r="I66" s="216">
        <f>IF(I65&gt;=0,I65,0)</f>
        <v>6.5520000000000067</v>
      </c>
      <c r="J66" s="180"/>
      <c r="K66" s="54"/>
      <c r="L66" s="22"/>
      <c r="M66" s="22" t="s">
        <v>132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82"/>
      <c r="AC66" s="83"/>
      <c r="AD66" s="84"/>
      <c r="AE66" s="85"/>
      <c r="AF66" s="86"/>
      <c r="AG66" s="85"/>
      <c r="AH66" s="22"/>
    </row>
    <row r="67" spans="1:34" ht="15" customHeight="1">
      <c r="A67" s="22"/>
      <c r="B67" s="208" t="s">
        <v>22</v>
      </c>
      <c r="C67" s="217" t="s">
        <v>133</v>
      </c>
      <c r="D67" s="218"/>
      <c r="E67" s="81" t="s">
        <v>126</v>
      </c>
      <c r="F67" s="81" t="s">
        <v>127</v>
      </c>
      <c r="G67" s="81" t="s">
        <v>134</v>
      </c>
      <c r="H67" s="81" t="s">
        <v>130</v>
      </c>
      <c r="I67" s="221">
        <f>IF(E68="N",0,(F68*G68)-H68)</f>
        <v>192</v>
      </c>
      <c r="J67" s="188"/>
      <c r="K67" s="54"/>
      <c r="L67" s="22"/>
      <c r="M67" s="22" t="s">
        <v>135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87"/>
      <c r="AC67" s="88"/>
      <c r="AD67" s="87"/>
      <c r="AE67" s="89"/>
      <c r="AF67" s="87"/>
      <c r="AG67" s="89"/>
      <c r="AH67" s="22"/>
    </row>
    <row r="68" spans="1:34" ht="15" customHeight="1">
      <c r="A68" s="22"/>
      <c r="B68" s="209"/>
      <c r="C68" s="219"/>
      <c r="D68" s="220"/>
      <c r="E68" s="81" t="s">
        <v>81</v>
      </c>
      <c r="F68" s="55">
        <v>240</v>
      </c>
      <c r="G68" s="81">
        <v>1</v>
      </c>
      <c r="H68" s="55">
        <f>F68*G68*20%</f>
        <v>48</v>
      </c>
      <c r="I68" s="219"/>
      <c r="J68" s="198"/>
      <c r="K68" s="54"/>
      <c r="L68" s="22"/>
      <c r="M68" s="22" t="s">
        <v>136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90"/>
      <c r="AC68" s="91"/>
      <c r="AD68" s="90"/>
      <c r="AE68" s="92"/>
      <c r="AF68" s="90"/>
      <c r="AG68" s="92"/>
      <c r="AH68" s="22"/>
    </row>
    <row r="69" spans="1:34" ht="15" customHeight="1">
      <c r="A69" s="22"/>
      <c r="B69" s="40" t="s">
        <v>25</v>
      </c>
      <c r="C69" s="205" t="s">
        <v>137</v>
      </c>
      <c r="D69" s="152"/>
      <c r="E69" s="152"/>
      <c r="F69" s="152"/>
      <c r="G69" s="152"/>
      <c r="H69" s="158"/>
      <c r="I69" s="222">
        <v>27.73</v>
      </c>
      <c r="J69" s="172"/>
      <c r="K69" s="93"/>
      <c r="L69" s="22"/>
      <c r="M69" s="22" t="s">
        <v>138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94"/>
      <c r="AC69" s="94"/>
      <c r="AD69" s="94"/>
      <c r="AE69" s="94"/>
      <c r="AF69" s="94"/>
      <c r="AG69" s="94"/>
      <c r="AH69" s="22"/>
    </row>
    <row r="70" spans="1:34" ht="15" customHeight="1">
      <c r="A70" s="22"/>
      <c r="B70" s="40" t="s">
        <v>29</v>
      </c>
      <c r="C70" s="205" t="s">
        <v>139</v>
      </c>
      <c r="D70" s="152"/>
      <c r="E70" s="152"/>
      <c r="F70" s="152"/>
      <c r="G70" s="152"/>
      <c r="H70" s="158"/>
      <c r="I70" s="222">
        <v>97.66</v>
      </c>
      <c r="J70" s="172"/>
      <c r="K70" s="54"/>
      <c r="L70" s="22"/>
      <c r="M70" s="22" t="s">
        <v>140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94"/>
      <c r="AC70" s="94"/>
      <c r="AD70" s="94"/>
      <c r="AE70" s="94"/>
      <c r="AF70" s="94"/>
      <c r="AG70" s="94"/>
      <c r="AH70" s="22"/>
    </row>
    <row r="71" spans="1:34" ht="15" customHeight="1">
      <c r="A71" s="22"/>
      <c r="B71" s="40" t="s">
        <v>71</v>
      </c>
      <c r="C71" s="205" t="s">
        <v>141</v>
      </c>
      <c r="D71" s="152"/>
      <c r="E71" s="152"/>
      <c r="F71" s="152"/>
      <c r="G71" s="152"/>
      <c r="H71" s="158"/>
      <c r="I71" s="222">
        <v>0</v>
      </c>
      <c r="J71" s="172"/>
      <c r="K71" s="54"/>
      <c r="L71" s="22"/>
      <c r="M71" s="22" t="s">
        <v>142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94"/>
      <c r="AC71" s="94"/>
      <c r="AD71" s="94"/>
      <c r="AE71" s="94"/>
      <c r="AF71" s="94"/>
      <c r="AG71" s="94"/>
      <c r="AH71" s="22"/>
    </row>
    <row r="72" spans="1:34" ht="15" customHeight="1">
      <c r="A72" s="22"/>
      <c r="B72" s="202" t="s">
        <v>97</v>
      </c>
      <c r="C72" s="152"/>
      <c r="D72" s="152"/>
      <c r="E72" s="152"/>
      <c r="F72" s="152"/>
      <c r="G72" s="152"/>
      <c r="H72" s="158"/>
      <c r="I72" s="203">
        <f>SUM(I66:J71)</f>
        <v>323.94200000000001</v>
      </c>
      <c r="J72" s="172"/>
      <c r="K72" s="63"/>
      <c r="L72" s="22"/>
      <c r="M72" s="22" t="s">
        <v>143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</row>
    <row r="73" spans="1:34" ht="15" customHeight="1">
      <c r="A73" s="22"/>
      <c r="B73" s="223"/>
      <c r="C73" s="168"/>
      <c r="D73" s="168"/>
      <c r="E73" s="168"/>
      <c r="F73" s="168"/>
      <c r="G73" s="168"/>
      <c r="H73" s="168"/>
      <c r="I73" s="168"/>
      <c r="J73" s="224"/>
      <c r="K73" s="63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</row>
    <row r="74" spans="1:34" ht="15" customHeight="1">
      <c r="A74" s="22"/>
      <c r="B74" s="225" t="s">
        <v>144</v>
      </c>
      <c r="C74" s="163"/>
      <c r="D74" s="163"/>
      <c r="E74" s="163"/>
      <c r="F74" s="163"/>
      <c r="G74" s="163"/>
      <c r="H74" s="163"/>
      <c r="I74" s="163"/>
      <c r="J74" s="164"/>
      <c r="K74" s="63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</row>
    <row r="75" spans="1:34" ht="15" customHeight="1">
      <c r="A75" s="22"/>
      <c r="B75" s="226"/>
      <c r="C75" s="179"/>
      <c r="D75" s="179"/>
      <c r="E75" s="179"/>
      <c r="F75" s="179"/>
      <c r="G75" s="179"/>
      <c r="H75" s="179"/>
      <c r="I75" s="179"/>
      <c r="J75" s="180"/>
      <c r="K75" s="63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</row>
    <row r="76" spans="1:34" ht="15" customHeight="1">
      <c r="A76" s="22"/>
      <c r="B76" s="45">
        <v>2</v>
      </c>
      <c r="C76" s="190" t="s">
        <v>145</v>
      </c>
      <c r="D76" s="152"/>
      <c r="E76" s="152"/>
      <c r="F76" s="152"/>
      <c r="G76" s="152"/>
      <c r="H76" s="158"/>
      <c r="I76" s="207" t="s">
        <v>60</v>
      </c>
      <c r="J76" s="172"/>
      <c r="K76" s="63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</row>
    <row r="77" spans="1:34" ht="15" customHeight="1">
      <c r="A77" s="22"/>
      <c r="B77" s="49" t="s">
        <v>88</v>
      </c>
      <c r="C77" s="205" t="s">
        <v>146</v>
      </c>
      <c r="D77" s="152"/>
      <c r="E77" s="152"/>
      <c r="F77" s="152"/>
      <c r="G77" s="152"/>
      <c r="H77" s="158"/>
      <c r="I77" s="193">
        <f>I49</f>
        <v>424.40000639999994</v>
      </c>
      <c r="J77" s="172"/>
      <c r="K77" s="63"/>
      <c r="L77" s="22"/>
      <c r="M77" s="22" t="s">
        <v>147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</row>
    <row r="78" spans="1:34" ht="15" customHeight="1">
      <c r="A78" s="22"/>
      <c r="B78" s="49" t="s">
        <v>100</v>
      </c>
      <c r="C78" s="205" t="s">
        <v>101</v>
      </c>
      <c r="D78" s="152"/>
      <c r="E78" s="152"/>
      <c r="F78" s="152"/>
      <c r="G78" s="152"/>
      <c r="H78" s="158"/>
      <c r="I78" s="193">
        <f>J61</f>
        <v>536.19839999999999</v>
      </c>
      <c r="J78" s="172"/>
      <c r="K78" s="63"/>
      <c r="L78" s="22"/>
      <c r="M78" s="22" t="s">
        <v>148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:34" ht="15" customHeight="1">
      <c r="A79" s="22"/>
      <c r="B79" s="49" t="s">
        <v>123</v>
      </c>
      <c r="C79" s="205" t="s">
        <v>124</v>
      </c>
      <c r="D79" s="152"/>
      <c r="E79" s="152"/>
      <c r="F79" s="152"/>
      <c r="G79" s="152"/>
      <c r="H79" s="158"/>
      <c r="I79" s="193">
        <f>I72</f>
        <v>323.94200000000001</v>
      </c>
      <c r="J79" s="172"/>
      <c r="K79" s="63"/>
      <c r="L79" s="22"/>
      <c r="M79" s="22" t="s">
        <v>149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</row>
    <row r="80" spans="1:34" ht="15" customHeight="1">
      <c r="A80" s="22"/>
      <c r="B80" s="202" t="s">
        <v>97</v>
      </c>
      <c r="C80" s="152"/>
      <c r="D80" s="152"/>
      <c r="E80" s="152"/>
      <c r="F80" s="152"/>
      <c r="G80" s="152"/>
      <c r="H80" s="158"/>
      <c r="I80" s="203">
        <f>SUM(I77:J79)</f>
        <v>1284.5404063999999</v>
      </c>
      <c r="J80" s="172"/>
      <c r="K80" s="63"/>
      <c r="L80" s="22"/>
      <c r="M80" s="22" t="s">
        <v>150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</row>
    <row r="81" spans="1:34" ht="15" customHeight="1">
      <c r="A81" s="22"/>
      <c r="B81" s="223"/>
      <c r="C81" s="168"/>
      <c r="D81" s="168"/>
      <c r="E81" s="168"/>
      <c r="F81" s="168"/>
      <c r="G81" s="168"/>
      <c r="H81" s="168"/>
      <c r="I81" s="168"/>
      <c r="J81" s="224"/>
      <c r="K81" s="63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</row>
    <row r="82" spans="1:34" ht="15" customHeight="1">
      <c r="A82" s="22"/>
      <c r="B82" s="189" t="s">
        <v>151</v>
      </c>
      <c r="C82" s="152"/>
      <c r="D82" s="152"/>
      <c r="E82" s="152"/>
      <c r="F82" s="152"/>
      <c r="G82" s="152"/>
      <c r="H82" s="152"/>
      <c r="I82" s="152"/>
      <c r="J82" s="172"/>
      <c r="K82" s="63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</row>
    <row r="83" spans="1:34" ht="15" customHeight="1">
      <c r="A83" s="22"/>
      <c r="B83" s="45">
        <v>3</v>
      </c>
      <c r="C83" s="190" t="s">
        <v>152</v>
      </c>
      <c r="D83" s="152"/>
      <c r="E83" s="152"/>
      <c r="F83" s="152"/>
      <c r="G83" s="152"/>
      <c r="H83" s="158"/>
      <c r="I83" s="64" t="s">
        <v>90</v>
      </c>
      <c r="J83" s="65" t="s">
        <v>60</v>
      </c>
      <c r="K83" s="63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:34" ht="15" customHeight="1">
      <c r="A84" s="22"/>
      <c r="B84" s="40" t="s">
        <v>19</v>
      </c>
      <c r="C84" s="182" t="s">
        <v>153</v>
      </c>
      <c r="D84" s="152"/>
      <c r="E84" s="152"/>
      <c r="F84" s="152"/>
      <c r="G84" s="152"/>
      <c r="H84" s="158"/>
      <c r="I84" s="68">
        <f>(1/12)*0.0555</f>
        <v>4.6249999999999998E-3</v>
      </c>
      <c r="J84" s="69">
        <f t="shared" ref="J84:J89" si="3">I84*$I$38</f>
        <v>7.1261999999999999</v>
      </c>
      <c r="K84" s="63"/>
      <c r="L84" s="22"/>
      <c r="M84" s="22" t="s">
        <v>154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</row>
    <row r="85" spans="1:34" ht="15" customHeight="1">
      <c r="A85" s="22"/>
      <c r="B85" s="40" t="s">
        <v>22</v>
      </c>
      <c r="C85" s="182" t="s">
        <v>155</v>
      </c>
      <c r="D85" s="152"/>
      <c r="E85" s="152"/>
      <c r="F85" s="152"/>
      <c r="G85" s="152"/>
      <c r="H85" s="158"/>
      <c r="I85" s="68">
        <f>I60*I84</f>
        <v>3.6999999999999999E-4</v>
      </c>
      <c r="J85" s="69">
        <f t="shared" si="3"/>
        <v>0.57009599999999994</v>
      </c>
      <c r="K85" s="63"/>
      <c r="L85" s="22"/>
      <c r="M85" s="22" t="s">
        <v>156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</row>
    <row r="86" spans="1:34" ht="15" customHeight="1">
      <c r="A86" s="22"/>
      <c r="B86" s="40" t="s">
        <v>25</v>
      </c>
      <c r="C86" s="182" t="s">
        <v>157</v>
      </c>
      <c r="D86" s="152"/>
      <c r="E86" s="152"/>
      <c r="F86" s="152"/>
      <c r="G86" s="152"/>
      <c r="H86" s="158"/>
      <c r="I86" s="68">
        <v>0.02</v>
      </c>
      <c r="J86" s="69">
        <f t="shared" si="3"/>
        <v>30.815999999999999</v>
      </c>
      <c r="K86" s="63"/>
      <c r="L86" s="95"/>
      <c r="M86" s="22" t="s">
        <v>158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</row>
    <row r="87" spans="1:34" ht="15" customHeight="1">
      <c r="A87" s="22"/>
      <c r="B87" s="40" t="s">
        <v>29</v>
      </c>
      <c r="C87" s="182" t="s">
        <v>159</v>
      </c>
      <c r="D87" s="152"/>
      <c r="E87" s="152"/>
      <c r="F87" s="152"/>
      <c r="G87" s="152"/>
      <c r="H87" s="158"/>
      <c r="I87" s="68">
        <f>(7/30)/12</f>
        <v>1.9444444444444445E-2</v>
      </c>
      <c r="J87" s="69">
        <f t="shared" si="3"/>
        <v>29.96</v>
      </c>
      <c r="K87" s="63"/>
      <c r="L87" s="22"/>
      <c r="M87" s="22" t="s">
        <v>160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</row>
    <row r="88" spans="1:34" ht="15" customHeight="1">
      <c r="A88" s="22"/>
      <c r="B88" s="40" t="s">
        <v>71</v>
      </c>
      <c r="C88" s="182" t="s">
        <v>161</v>
      </c>
      <c r="D88" s="152"/>
      <c r="E88" s="152"/>
      <c r="F88" s="152"/>
      <c r="G88" s="152"/>
      <c r="H88" s="158"/>
      <c r="I88" s="68">
        <f>I87*I61</f>
        <v>6.7666666666666674E-3</v>
      </c>
      <c r="J88" s="69">
        <f t="shared" si="3"/>
        <v>10.426080000000001</v>
      </c>
      <c r="K88" s="63"/>
      <c r="L88" s="22"/>
      <c r="M88" s="22" t="s">
        <v>162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</row>
    <row r="89" spans="1:34" ht="15" customHeight="1">
      <c r="A89" s="22"/>
      <c r="B89" s="40" t="s">
        <v>74</v>
      </c>
      <c r="C89" s="182" t="s">
        <v>163</v>
      </c>
      <c r="D89" s="152"/>
      <c r="E89" s="152"/>
      <c r="F89" s="152"/>
      <c r="G89" s="152"/>
      <c r="H89" s="158"/>
      <c r="I89" s="68">
        <v>0.02</v>
      </c>
      <c r="J89" s="69">
        <f t="shared" si="3"/>
        <v>30.815999999999999</v>
      </c>
      <c r="K89" s="63"/>
      <c r="L89" s="22"/>
      <c r="M89" s="22" t="s">
        <v>164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1:34" ht="15" customHeight="1">
      <c r="A90" s="22"/>
      <c r="B90" s="202" t="s">
        <v>97</v>
      </c>
      <c r="C90" s="152"/>
      <c r="D90" s="152"/>
      <c r="E90" s="152"/>
      <c r="F90" s="152"/>
      <c r="G90" s="152"/>
      <c r="H90" s="158"/>
      <c r="I90" s="203">
        <f>SUM(J84:J89)</f>
        <v>109.714376</v>
      </c>
      <c r="J90" s="172"/>
      <c r="K90" s="63"/>
      <c r="L90" s="22"/>
      <c r="M90" s="22" t="s">
        <v>165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</row>
    <row r="91" spans="1:34" ht="15" customHeight="1">
      <c r="A91" s="22"/>
      <c r="B91" s="206"/>
      <c r="C91" s="152"/>
      <c r="D91" s="152"/>
      <c r="E91" s="152"/>
      <c r="F91" s="152"/>
      <c r="G91" s="152"/>
      <c r="H91" s="152"/>
      <c r="I91" s="152"/>
      <c r="J91" s="172"/>
      <c r="K91" s="63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1:34" ht="15" customHeight="1">
      <c r="A92" s="22"/>
      <c r="B92" s="189" t="s">
        <v>166</v>
      </c>
      <c r="C92" s="152"/>
      <c r="D92" s="152"/>
      <c r="E92" s="152"/>
      <c r="F92" s="152"/>
      <c r="G92" s="152"/>
      <c r="H92" s="152"/>
      <c r="I92" s="152"/>
      <c r="J92" s="172"/>
      <c r="K92" s="63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</row>
    <row r="93" spans="1:34" ht="15" customHeight="1">
      <c r="A93" s="22"/>
      <c r="B93" s="202" t="s">
        <v>167</v>
      </c>
      <c r="C93" s="152"/>
      <c r="D93" s="152"/>
      <c r="E93" s="152"/>
      <c r="F93" s="152"/>
      <c r="G93" s="152"/>
      <c r="H93" s="152"/>
      <c r="I93" s="152"/>
      <c r="J93" s="172"/>
      <c r="K93" s="63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</row>
    <row r="94" spans="1:34" ht="15" customHeight="1">
      <c r="A94" s="22"/>
      <c r="B94" s="45" t="s">
        <v>168</v>
      </c>
      <c r="C94" s="190" t="s">
        <v>169</v>
      </c>
      <c r="D94" s="152"/>
      <c r="E94" s="152"/>
      <c r="F94" s="152"/>
      <c r="G94" s="152"/>
      <c r="H94" s="158"/>
      <c r="I94" s="64" t="s">
        <v>90</v>
      </c>
      <c r="J94" s="96" t="s">
        <v>60</v>
      </c>
      <c r="K94" s="63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</row>
    <row r="95" spans="1:34" ht="15" customHeight="1">
      <c r="A95" s="22"/>
      <c r="B95" s="40" t="s">
        <v>19</v>
      </c>
      <c r="C95" s="182" t="s">
        <v>170</v>
      </c>
      <c r="D95" s="152"/>
      <c r="E95" s="152"/>
      <c r="F95" s="152"/>
      <c r="G95" s="152"/>
      <c r="H95" s="158"/>
      <c r="I95" s="66">
        <f>((1+1+1/3)*(1/12))/12</f>
        <v>1.6203703703703703E-2</v>
      </c>
      <c r="J95" s="67">
        <f t="shared" ref="J95:J100" si="4">I95*$I$41</f>
        <v>27.520075757575754</v>
      </c>
      <c r="K95" s="63"/>
      <c r="L95" s="22"/>
      <c r="M95" s="22" t="s">
        <v>171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</row>
    <row r="96" spans="1:34" ht="15" customHeight="1">
      <c r="A96" s="22"/>
      <c r="B96" s="40" t="s">
        <v>22</v>
      </c>
      <c r="C96" s="182" t="s">
        <v>172</v>
      </c>
      <c r="D96" s="152"/>
      <c r="E96" s="152"/>
      <c r="F96" s="152"/>
      <c r="G96" s="152"/>
      <c r="H96" s="158"/>
      <c r="I96" s="66">
        <f>((1/30)/12)</f>
        <v>2.7777777777777779E-3</v>
      </c>
      <c r="J96" s="67">
        <f t="shared" si="4"/>
        <v>4.7177272727272728</v>
      </c>
      <c r="K96" s="63"/>
      <c r="L96" s="22"/>
      <c r="M96" s="22" t="s">
        <v>173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</row>
    <row r="97" spans="1:34" ht="15" customHeight="1">
      <c r="A97" s="22"/>
      <c r="B97" s="40" t="s">
        <v>25</v>
      </c>
      <c r="C97" s="182" t="s">
        <v>174</v>
      </c>
      <c r="D97" s="152"/>
      <c r="E97" s="152"/>
      <c r="F97" s="152"/>
      <c r="G97" s="152"/>
      <c r="H97" s="158"/>
      <c r="I97" s="66">
        <f>(5/365)*1.5%</f>
        <v>2.0547945205479451E-4</v>
      </c>
      <c r="J97" s="67">
        <f t="shared" si="4"/>
        <v>0.34898256537982558</v>
      </c>
      <c r="K97" s="63"/>
      <c r="L97" s="22"/>
      <c r="M97" s="22" t="s">
        <v>175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</row>
    <row r="98" spans="1:34" ht="15" customHeight="1">
      <c r="A98" s="22"/>
      <c r="B98" s="40" t="s">
        <v>29</v>
      </c>
      <c r="C98" s="182" t="s">
        <v>176</v>
      </c>
      <c r="D98" s="152"/>
      <c r="E98" s="152"/>
      <c r="F98" s="152"/>
      <c r="G98" s="152"/>
      <c r="H98" s="158"/>
      <c r="I98" s="66">
        <f>((15/30)/12*0.0078)</f>
        <v>3.2499999999999999E-4</v>
      </c>
      <c r="J98" s="67">
        <f t="shared" si="4"/>
        <v>0.55197409090909089</v>
      </c>
      <c r="K98" s="63"/>
      <c r="L98" s="22"/>
      <c r="M98" s="22" t="s">
        <v>177</v>
      </c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</row>
    <row r="99" spans="1:34" ht="15" customHeight="1">
      <c r="A99" s="22"/>
      <c r="B99" s="40" t="s">
        <v>71</v>
      </c>
      <c r="C99" s="182" t="s">
        <v>178</v>
      </c>
      <c r="D99" s="152"/>
      <c r="E99" s="152"/>
      <c r="F99" s="152"/>
      <c r="G99" s="152"/>
      <c r="H99" s="158"/>
      <c r="I99" s="97">
        <v>5.5000000000000003E-4</v>
      </c>
      <c r="J99" s="67">
        <f t="shared" si="4"/>
        <v>0.93411</v>
      </c>
      <c r="K99" s="63"/>
      <c r="L99" s="22"/>
      <c r="M99" s="22" t="s">
        <v>179</v>
      </c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</row>
    <row r="100" spans="1:34" ht="15" customHeight="1">
      <c r="A100" s="22"/>
      <c r="B100" s="40" t="s">
        <v>74</v>
      </c>
      <c r="C100" s="182" t="s">
        <v>180</v>
      </c>
      <c r="D100" s="152"/>
      <c r="E100" s="152"/>
      <c r="F100" s="152"/>
      <c r="G100" s="152"/>
      <c r="H100" s="158"/>
      <c r="I100" s="66">
        <f>(5.96/30)/12</f>
        <v>1.6555555555555556E-2</v>
      </c>
      <c r="J100" s="67">
        <f t="shared" si="4"/>
        <v>28.117654545454545</v>
      </c>
      <c r="K100" s="63"/>
      <c r="L100" s="22"/>
      <c r="M100" s="22" t="s">
        <v>181</v>
      </c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</row>
    <row r="101" spans="1:34" ht="15" customHeight="1">
      <c r="A101" s="22"/>
      <c r="B101" s="202" t="s">
        <v>97</v>
      </c>
      <c r="C101" s="152"/>
      <c r="D101" s="152"/>
      <c r="E101" s="152"/>
      <c r="F101" s="152"/>
      <c r="G101" s="152"/>
      <c r="H101" s="158"/>
      <c r="I101" s="98">
        <f t="shared" ref="I101:J101" si="5">SUM(I95:I100)</f>
        <v>3.6617516489091825E-2</v>
      </c>
      <c r="J101" s="99">
        <f t="shared" si="5"/>
        <v>62.190524232046485</v>
      </c>
      <c r="K101" s="63"/>
      <c r="L101" s="22"/>
      <c r="M101" s="22" t="s">
        <v>165</v>
      </c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</row>
    <row r="102" spans="1:34" ht="15" customHeight="1">
      <c r="A102" s="22"/>
      <c r="B102" s="223"/>
      <c r="C102" s="168"/>
      <c r="D102" s="168"/>
      <c r="E102" s="168"/>
      <c r="F102" s="168"/>
      <c r="G102" s="168"/>
      <c r="H102" s="168"/>
      <c r="I102" s="168"/>
      <c r="J102" s="224"/>
      <c r="K102" s="63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</row>
    <row r="103" spans="1:34" ht="15" customHeight="1">
      <c r="A103" s="22"/>
      <c r="B103" s="202" t="s">
        <v>182</v>
      </c>
      <c r="C103" s="152"/>
      <c r="D103" s="152"/>
      <c r="E103" s="152"/>
      <c r="F103" s="152"/>
      <c r="G103" s="152"/>
      <c r="H103" s="152"/>
      <c r="I103" s="152"/>
      <c r="J103" s="172"/>
      <c r="K103" s="6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</row>
    <row r="104" spans="1:34" ht="15" customHeight="1">
      <c r="A104" s="22"/>
      <c r="B104" s="45" t="s">
        <v>183</v>
      </c>
      <c r="C104" s="190" t="s">
        <v>184</v>
      </c>
      <c r="D104" s="152"/>
      <c r="E104" s="152"/>
      <c r="F104" s="152"/>
      <c r="G104" s="152"/>
      <c r="H104" s="158"/>
      <c r="I104" s="64" t="s">
        <v>90</v>
      </c>
      <c r="J104" s="96" t="s">
        <v>60</v>
      </c>
      <c r="K104" s="63"/>
      <c r="L104" s="22"/>
      <c r="M104" s="22"/>
      <c r="N104" s="22" t="s">
        <v>185</v>
      </c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</row>
    <row r="105" spans="1:34" ht="15" customHeight="1">
      <c r="A105" s="22"/>
      <c r="B105" s="40" t="s">
        <v>19</v>
      </c>
      <c r="C105" s="182" t="s">
        <v>186</v>
      </c>
      <c r="D105" s="152"/>
      <c r="E105" s="152"/>
      <c r="F105" s="152"/>
      <c r="G105" s="152"/>
      <c r="H105" s="158"/>
      <c r="I105" s="66"/>
      <c r="J105" s="67">
        <f>(I31+I32+I33)*I105</f>
        <v>0</v>
      </c>
      <c r="K105" s="6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</row>
    <row r="106" spans="1:34" ht="15" customHeight="1">
      <c r="A106" s="22"/>
      <c r="B106" s="202" t="s">
        <v>97</v>
      </c>
      <c r="C106" s="152"/>
      <c r="D106" s="152"/>
      <c r="E106" s="152"/>
      <c r="F106" s="152"/>
      <c r="G106" s="152"/>
      <c r="H106" s="158"/>
      <c r="I106" s="203">
        <f>SUM(J102:J105)</f>
        <v>0</v>
      </c>
      <c r="J106" s="172"/>
      <c r="K106" s="6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</row>
    <row r="107" spans="1:34" ht="15" customHeight="1">
      <c r="A107" s="22"/>
      <c r="B107" s="162"/>
      <c r="C107" s="163"/>
      <c r="D107" s="163"/>
      <c r="E107" s="163"/>
      <c r="F107" s="163"/>
      <c r="G107" s="163"/>
      <c r="H107" s="163"/>
      <c r="I107" s="163"/>
      <c r="J107" s="164"/>
      <c r="K107" s="63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</row>
    <row r="108" spans="1:34" ht="15" customHeight="1">
      <c r="A108" s="22"/>
      <c r="B108" s="225" t="s">
        <v>187</v>
      </c>
      <c r="C108" s="163"/>
      <c r="D108" s="163"/>
      <c r="E108" s="163"/>
      <c r="F108" s="163"/>
      <c r="G108" s="163"/>
      <c r="H108" s="163"/>
      <c r="I108" s="163"/>
      <c r="J108" s="164"/>
      <c r="K108" s="6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</row>
    <row r="109" spans="1:34" ht="15" customHeight="1">
      <c r="A109" s="22"/>
      <c r="B109" s="226"/>
      <c r="C109" s="179"/>
      <c r="D109" s="179"/>
      <c r="E109" s="179"/>
      <c r="F109" s="179"/>
      <c r="G109" s="179"/>
      <c r="H109" s="179"/>
      <c r="I109" s="179"/>
      <c r="J109" s="180"/>
      <c r="K109" s="6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</row>
    <row r="110" spans="1:34" ht="15" customHeight="1">
      <c r="A110" s="22"/>
      <c r="B110" s="45">
        <v>4</v>
      </c>
      <c r="C110" s="190" t="s">
        <v>145</v>
      </c>
      <c r="D110" s="152"/>
      <c r="E110" s="152"/>
      <c r="F110" s="152"/>
      <c r="G110" s="152"/>
      <c r="H110" s="158"/>
      <c r="I110" s="207" t="s">
        <v>60</v>
      </c>
      <c r="J110" s="172"/>
      <c r="K110" s="6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</row>
    <row r="111" spans="1:34" ht="15" customHeight="1">
      <c r="A111" s="22"/>
      <c r="B111" s="49" t="s">
        <v>168</v>
      </c>
      <c r="C111" s="205" t="s">
        <v>188</v>
      </c>
      <c r="D111" s="152"/>
      <c r="E111" s="152"/>
      <c r="F111" s="152"/>
      <c r="G111" s="152"/>
      <c r="H111" s="158"/>
      <c r="I111" s="193">
        <f>J101</f>
        <v>62.190524232046485</v>
      </c>
      <c r="J111" s="172"/>
      <c r="K111" s="63"/>
      <c r="L111" s="22"/>
      <c r="M111" s="22" t="s">
        <v>189</v>
      </c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</row>
    <row r="112" spans="1:34" ht="15" customHeight="1">
      <c r="A112" s="22"/>
      <c r="B112" s="49" t="s">
        <v>183</v>
      </c>
      <c r="C112" s="205" t="s">
        <v>184</v>
      </c>
      <c r="D112" s="152"/>
      <c r="E112" s="152"/>
      <c r="F112" s="152"/>
      <c r="G112" s="152"/>
      <c r="H112" s="158"/>
      <c r="I112" s="193">
        <f>I106</f>
        <v>0</v>
      </c>
      <c r="J112" s="172"/>
      <c r="K112" s="63"/>
      <c r="L112" s="22"/>
      <c r="M112" s="22" t="s">
        <v>190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</row>
    <row r="113" spans="1:34" ht="15" customHeight="1">
      <c r="A113" s="22"/>
      <c r="B113" s="202" t="s">
        <v>97</v>
      </c>
      <c r="C113" s="152"/>
      <c r="D113" s="152"/>
      <c r="E113" s="152"/>
      <c r="F113" s="152"/>
      <c r="G113" s="152"/>
      <c r="H113" s="158"/>
      <c r="I113" s="203">
        <f>SUM(I111:J112)</f>
        <v>62.190524232046485</v>
      </c>
      <c r="J113" s="172"/>
      <c r="K113" s="6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</row>
    <row r="114" spans="1:34" ht="15" customHeight="1">
      <c r="A114" s="1"/>
      <c r="B114" s="223"/>
      <c r="C114" s="168"/>
      <c r="D114" s="168"/>
      <c r="E114" s="168"/>
      <c r="F114" s="168"/>
      <c r="G114" s="168"/>
      <c r="H114" s="168"/>
      <c r="I114" s="168"/>
      <c r="J114" s="224"/>
      <c r="K114" s="20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</row>
    <row r="115" spans="1:34" ht="15" customHeight="1">
      <c r="A115" s="1"/>
      <c r="B115" s="189" t="s">
        <v>191</v>
      </c>
      <c r="C115" s="152"/>
      <c r="D115" s="152"/>
      <c r="E115" s="152"/>
      <c r="F115" s="152"/>
      <c r="G115" s="152"/>
      <c r="H115" s="152"/>
      <c r="I115" s="152"/>
      <c r="J115" s="172"/>
      <c r="K115" s="44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</row>
    <row r="116" spans="1:34" ht="15" customHeight="1">
      <c r="A116" s="1"/>
      <c r="B116" s="45">
        <v>5</v>
      </c>
      <c r="C116" s="190" t="s">
        <v>192</v>
      </c>
      <c r="D116" s="152"/>
      <c r="E116" s="152"/>
      <c r="F116" s="152"/>
      <c r="G116" s="152"/>
      <c r="H116" s="158"/>
      <c r="I116" s="207" t="s">
        <v>60</v>
      </c>
      <c r="J116" s="172"/>
      <c r="K116" s="80"/>
      <c r="L116" s="22"/>
      <c r="M116" s="100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</row>
    <row r="117" spans="1:34" ht="15" customHeight="1">
      <c r="A117" s="1"/>
      <c r="B117" s="49" t="s">
        <v>19</v>
      </c>
      <c r="C117" s="205" t="s">
        <v>193</v>
      </c>
      <c r="D117" s="152"/>
      <c r="E117" s="152"/>
      <c r="F117" s="152"/>
      <c r="G117" s="152"/>
      <c r="H117" s="158"/>
      <c r="I117" s="195">
        <f>'Insumos Diversos'!F26</f>
        <v>0</v>
      </c>
      <c r="J117" s="172"/>
      <c r="K117" s="54"/>
      <c r="L117" s="22"/>
      <c r="M117" s="100" t="s">
        <v>194</v>
      </c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</row>
    <row r="118" spans="1:34" ht="15" customHeight="1">
      <c r="A118" s="1"/>
      <c r="B118" s="49" t="s">
        <v>22</v>
      </c>
      <c r="C118" s="205" t="s">
        <v>195</v>
      </c>
      <c r="D118" s="152"/>
      <c r="E118" s="152"/>
      <c r="F118" s="152"/>
      <c r="G118" s="152"/>
      <c r="H118" s="158"/>
      <c r="I118" s="195">
        <v>0</v>
      </c>
      <c r="J118" s="172"/>
      <c r="K118" s="54"/>
      <c r="L118" s="48"/>
      <c r="M118" s="100" t="s">
        <v>194</v>
      </c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</row>
    <row r="119" spans="1:34" ht="15" customHeight="1">
      <c r="A119" s="1"/>
      <c r="B119" s="49" t="s">
        <v>25</v>
      </c>
      <c r="C119" s="205" t="s">
        <v>196</v>
      </c>
      <c r="D119" s="152"/>
      <c r="E119" s="152"/>
      <c r="F119" s="152"/>
      <c r="G119" s="152"/>
      <c r="H119" s="158"/>
      <c r="I119" s="195">
        <f>'Insumos Diversos'!G48</f>
        <v>0</v>
      </c>
      <c r="J119" s="172"/>
      <c r="K119" s="54"/>
      <c r="L119" s="22"/>
      <c r="M119" s="100" t="s">
        <v>194</v>
      </c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</row>
    <row r="120" spans="1:34" ht="15" customHeight="1">
      <c r="A120" s="1"/>
      <c r="B120" s="49" t="s">
        <v>29</v>
      </c>
      <c r="C120" s="205" t="s">
        <v>197</v>
      </c>
      <c r="D120" s="152"/>
      <c r="E120" s="152"/>
      <c r="F120" s="152"/>
      <c r="G120" s="152"/>
      <c r="H120" s="158"/>
      <c r="I120" s="195">
        <v>0</v>
      </c>
      <c r="J120" s="172"/>
      <c r="K120" s="54"/>
      <c r="L120" s="22"/>
      <c r="M120" s="100" t="s">
        <v>194</v>
      </c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</row>
    <row r="121" spans="1:34" ht="15" customHeight="1">
      <c r="A121" s="1"/>
      <c r="B121" s="202" t="s">
        <v>120</v>
      </c>
      <c r="C121" s="152"/>
      <c r="D121" s="152"/>
      <c r="E121" s="152"/>
      <c r="F121" s="152"/>
      <c r="G121" s="152"/>
      <c r="H121" s="158"/>
      <c r="I121" s="203">
        <f>SUM(I117:J120)</f>
        <v>0</v>
      </c>
      <c r="J121" s="172"/>
      <c r="K121" s="101"/>
      <c r="L121" s="22"/>
      <c r="M121" s="10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1:34" ht="15" customHeight="1">
      <c r="A122" s="103"/>
      <c r="B122" s="249"/>
      <c r="C122" s="163"/>
      <c r="D122" s="163"/>
      <c r="E122" s="163"/>
      <c r="F122" s="163"/>
      <c r="G122" s="163"/>
      <c r="H122" s="163"/>
      <c r="I122" s="163"/>
      <c r="J122" s="164"/>
      <c r="K122" s="104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</row>
    <row r="123" spans="1:34" ht="15" customHeight="1">
      <c r="A123" s="103"/>
      <c r="B123" s="189" t="s">
        <v>198</v>
      </c>
      <c r="C123" s="152"/>
      <c r="D123" s="152"/>
      <c r="E123" s="152"/>
      <c r="F123" s="152"/>
      <c r="G123" s="152"/>
      <c r="H123" s="152"/>
      <c r="I123" s="152"/>
      <c r="J123" s="172"/>
      <c r="K123" s="105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</row>
    <row r="124" spans="1:34" ht="15" customHeight="1">
      <c r="A124" s="103"/>
      <c r="B124" s="45">
        <v>6</v>
      </c>
      <c r="C124" s="190" t="s">
        <v>199</v>
      </c>
      <c r="D124" s="152"/>
      <c r="E124" s="152"/>
      <c r="F124" s="152"/>
      <c r="G124" s="152"/>
      <c r="H124" s="158"/>
      <c r="I124" s="64" t="s">
        <v>90</v>
      </c>
      <c r="J124" s="96" t="s">
        <v>60</v>
      </c>
      <c r="K124" s="106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</row>
    <row r="125" spans="1:34" ht="15" customHeight="1">
      <c r="A125" s="103"/>
      <c r="B125" s="49" t="s">
        <v>19</v>
      </c>
      <c r="C125" s="205" t="s">
        <v>200</v>
      </c>
      <c r="D125" s="152"/>
      <c r="E125" s="152"/>
      <c r="F125" s="152"/>
      <c r="G125" s="152"/>
      <c r="H125" s="158"/>
      <c r="I125" s="68">
        <v>0</v>
      </c>
      <c r="J125" s="107">
        <f>I142*I125</f>
        <v>0</v>
      </c>
      <c r="K125" s="57"/>
      <c r="L125" s="48"/>
      <c r="M125" s="25" t="s">
        <v>201</v>
      </c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</row>
    <row r="126" spans="1:34" ht="15" customHeight="1">
      <c r="A126" s="103"/>
      <c r="B126" s="49" t="s">
        <v>22</v>
      </c>
      <c r="C126" s="205" t="s">
        <v>202</v>
      </c>
      <c r="D126" s="152"/>
      <c r="E126" s="152"/>
      <c r="F126" s="152"/>
      <c r="G126" s="152"/>
      <c r="H126" s="158"/>
      <c r="I126" s="68">
        <v>0</v>
      </c>
      <c r="J126" s="107">
        <f>(J125+I142)*I126</f>
        <v>0</v>
      </c>
      <c r="K126" s="57"/>
      <c r="L126" s="48"/>
      <c r="M126" s="25" t="s">
        <v>203</v>
      </c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</row>
    <row r="127" spans="1:34" ht="15" customHeight="1">
      <c r="A127" s="103"/>
      <c r="B127" s="49" t="s">
        <v>25</v>
      </c>
      <c r="C127" s="205" t="s">
        <v>204</v>
      </c>
      <c r="D127" s="152"/>
      <c r="E127" s="152"/>
      <c r="F127" s="152"/>
      <c r="G127" s="152"/>
      <c r="H127" s="158"/>
      <c r="I127" s="68">
        <f>SUM(I128:I131)</f>
        <v>0</v>
      </c>
      <c r="J127" s="107"/>
      <c r="K127" s="57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</row>
    <row r="128" spans="1:34" ht="15" customHeight="1">
      <c r="A128" s="1"/>
      <c r="B128" s="250" t="s">
        <v>205</v>
      </c>
      <c r="C128" s="158"/>
      <c r="D128" s="251" t="s">
        <v>206</v>
      </c>
      <c r="E128" s="50" t="s">
        <v>207</v>
      </c>
      <c r="F128" s="51"/>
      <c r="G128" s="51"/>
      <c r="H128" s="108"/>
      <c r="I128" s="68">
        <v>0</v>
      </c>
      <c r="J128" s="107">
        <f>((I142+J125+J126)/(1-(I127)))*I128</f>
        <v>0</v>
      </c>
      <c r="K128" s="57"/>
      <c r="L128" s="48"/>
      <c r="M128" s="109" t="s">
        <v>208</v>
      </c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</row>
    <row r="129" spans="1:34" ht="15" customHeight="1">
      <c r="A129" s="1"/>
      <c r="B129" s="250" t="s">
        <v>209</v>
      </c>
      <c r="C129" s="158"/>
      <c r="D129" s="211"/>
      <c r="E129" s="50" t="s">
        <v>210</v>
      </c>
      <c r="F129" s="51"/>
      <c r="G129" s="51"/>
      <c r="H129" s="108"/>
      <c r="I129" s="110">
        <v>0</v>
      </c>
      <c r="J129" s="107">
        <f>((I142+J125+J126)/(1-(I127)))*I129</f>
        <v>0</v>
      </c>
      <c r="K129" s="57"/>
      <c r="L129" s="48"/>
      <c r="M129" s="109" t="s">
        <v>211</v>
      </c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</row>
    <row r="130" spans="1:34" ht="15" customHeight="1">
      <c r="A130" s="1"/>
      <c r="B130" s="250" t="s">
        <v>212</v>
      </c>
      <c r="C130" s="158"/>
      <c r="D130" s="111" t="s">
        <v>213</v>
      </c>
      <c r="E130" s="50" t="s">
        <v>214</v>
      </c>
      <c r="F130" s="51"/>
      <c r="G130" s="51"/>
      <c r="H130" s="108"/>
      <c r="I130" s="68">
        <v>0</v>
      </c>
      <c r="J130" s="107">
        <f>((I142+J125+J126)/(1-(I127)))*I130</f>
        <v>0</v>
      </c>
      <c r="K130" s="57"/>
      <c r="L130" s="48"/>
      <c r="M130" s="109" t="s">
        <v>215</v>
      </c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</row>
    <row r="131" spans="1:34" ht="15" customHeight="1">
      <c r="A131" s="1"/>
      <c r="B131" s="250" t="s">
        <v>216</v>
      </c>
      <c r="C131" s="158"/>
      <c r="D131" s="111" t="s">
        <v>217</v>
      </c>
      <c r="E131" s="50"/>
      <c r="F131" s="51"/>
      <c r="G131" s="51"/>
      <c r="H131" s="108"/>
      <c r="I131" s="68">
        <v>0</v>
      </c>
      <c r="J131" s="107">
        <f>((I142+J125+J126)/(1-(I127)))*I131</f>
        <v>0</v>
      </c>
      <c r="K131" s="57"/>
      <c r="L131" s="48"/>
      <c r="M131" s="109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</row>
    <row r="132" spans="1:34" ht="15" customHeight="1">
      <c r="A132" s="1"/>
      <c r="B132" s="202" t="s">
        <v>120</v>
      </c>
      <c r="C132" s="152"/>
      <c r="D132" s="152"/>
      <c r="E132" s="152"/>
      <c r="F132" s="152"/>
      <c r="G132" s="152"/>
      <c r="H132" s="158"/>
      <c r="I132" s="112"/>
      <c r="J132" s="79">
        <f>SUM(J125:J131)</f>
        <v>0</v>
      </c>
      <c r="K132" s="113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</row>
    <row r="133" spans="1:34" ht="15" customHeight="1">
      <c r="A133" s="1"/>
      <c r="B133" s="252"/>
      <c r="C133" s="187"/>
      <c r="D133" s="187"/>
      <c r="E133" s="187"/>
      <c r="F133" s="187"/>
      <c r="G133" s="187"/>
      <c r="H133" s="187"/>
      <c r="I133" s="187"/>
      <c r="J133" s="188"/>
      <c r="K133" s="114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</row>
    <row r="134" spans="1:34" ht="15" customHeight="1">
      <c r="A134" s="1"/>
      <c r="B134" s="253" t="s">
        <v>218</v>
      </c>
      <c r="C134" s="163"/>
      <c r="D134" s="163"/>
      <c r="E134" s="163"/>
      <c r="F134" s="163"/>
      <c r="G134" s="163"/>
      <c r="H134" s="163"/>
      <c r="I134" s="163"/>
      <c r="J134" s="164"/>
      <c r="K134" s="115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</row>
    <row r="135" spans="1:34" ht="15" customHeight="1">
      <c r="A135" s="1"/>
      <c r="B135" s="254"/>
      <c r="C135" s="168"/>
      <c r="D135" s="168"/>
      <c r="E135" s="168"/>
      <c r="F135" s="168"/>
      <c r="G135" s="168"/>
      <c r="H135" s="168"/>
      <c r="I135" s="168"/>
      <c r="J135" s="224"/>
      <c r="K135" s="114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</row>
    <row r="136" spans="1:34" ht="15" customHeight="1">
      <c r="A136" s="1"/>
      <c r="B136" s="181" t="s">
        <v>219</v>
      </c>
      <c r="C136" s="152"/>
      <c r="D136" s="152"/>
      <c r="E136" s="152"/>
      <c r="F136" s="152"/>
      <c r="G136" s="152"/>
      <c r="H136" s="158"/>
      <c r="I136" s="255" t="s">
        <v>60</v>
      </c>
      <c r="J136" s="172"/>
      <c r="K136" s="116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</row>
    <row r="137" spans="1:34" ht="15" customHeight="1">
      <c r="A137" s="1"/>
      <c r="B137" s="49" t="s">
        <v>19</v>
      </c>
      <c r="C137" s="205" t="s">
        <v>220</v>
      </c>
      <c r="D137" s="152"/>
      <c r="E137" s="152"/>
      <c r="F137" s="152"/>
      <c r="G137" s="152"/>
      <c r="H137" s="158"/>
      <c r="I137" s="193">
        <f>I41</f>
        <v>1698.3818181818181</v>
      </c>
      <c r="J137" s="172"/>
      <c r="K137" s="57"/>
      <c r="L137" s="48"/>
      <c r="M137" s="25" t="s">
        <v>221</v>
      </c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</row>
    <row r="138" spans="1:34" ht="15" customHeight="1">
      <c r="A138" s="1"/>
      <c r="B138" s="49" t="s">
        <v>22</v>
      </c>
      <c r="C138" s="205" t="s">
        <v>222</v>
      </c>
      <c r="D138" s="152"/>
      <c r="E138" s="152"/>
      <c r="F138" s="152"/>
      <c r="G138" s="152"/>
      <c r="H138" s="158"/>
      <c r="I138" s="193">
        <f>I80</f>
        <v>1284.5404063999999</v>
      </c>
      <c r="J138" s="172"/>
      <c r="K138" s="57"/>
      <c r="L138" s="48"/>
      <c r="M138" s="25" t="s">
        <v>223</v>
      </c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</row>
    <row r="139" spans="1:34" ht="15" customHeight="1">
      <c r="A139" s="1"/>
      <c r="B139" s="49" t="s">
        <v>25</v>
      </c>
      <c r="C139" s="205" t="s">
        <v>224</v>
      </c>
      <c r="D139" s="152"/>
      <c r="E139" s="152"/>
      <c r="F139" s="152"/>
      <c r="G139" s="152"/>
      <c r="H139" s="158"/>
      <c r="I139" s="193">
        <f>I90</f>
        <v>109.714376</v>
      </c>
      <c r="J139" s="172"/>
      <c r="K139" s="57"/>
      <c r="L139" s="48"/>
      <c r="M139" s="25" t="s">
        <v>225</v>
      </c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</row>
    <row r="140" spans="1:34" ht="15" customHeight="1">
      <c r="A140" s="1"/>
      <c r="B140" s="49" t="s">
        <v>29</v>
      </c>
      <c r="C140" s="205" t="s">
        <v>226</v>
      </c>
      <c r="D140" s="152"/>
      <c r="E140" s="152"/>
      <c r="F140" s="152"/>
      <c r="G140" s="152"/>
      <c r="H140" s="158"/>
      <c r="I140" s="193">
        <f>I113</f>
        <v>62.190524232046485</v>
      </c>
      <c r="J140" s="172"/>
      <c r="K140" s="57"/>
      <c r="L140" s="48"/>
      <c r="M140" s="25" t="s">
        <v>227</v>
      </c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</row>
    <row r="141" spans="1:34" ht="15" customHeight="1">
      <c r="A141" s="1"/>
      <c r="B141" s="49" t="s">
        <v>71</v>
      </c>
      <c r="C141" s="205" t="s">
        <v>228</v>
      </c>
      <c r="D141" s="152"/>
      <c r="E141" s="152"/>
      <c r="F141" s="152"/>
      <c r="G141" s="152"/>
      <c r="H141" s="158"/>
      <c r="I141" s="193">
        <f>I121</f>
        <v>0</v>
      </c>
      <c r="J141" s="172"/>
      <c r="K141" s="57"/>
      <c r="L141" s="48"/>
      <c r="M141" s="25" t="s">
        <v>229</v>
      </c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</row>
    <row r="142" spans="1:34" ht="15" customHeight="1">
      <c r="A142" s="1"/>
      <c r="B142" s="202" t="s">
        <v>230</v>
      </c>
      <c r="C142" s="152"/>
      <c r="D142" s="152"/>
      <c r="E142" s="152"/>
      <c r="F142" s="152"/>
      <c r="G142" s="152"/>
      <c r="H142" s="158"/>
      <c r="I142" s="203">
        <f>SUM(I137:J141)</f>
        <v>3154.8271248138644</v>
      </c>
      <c r="J142" s="172"/>
      <c r="K142" s="113"/>
      <c r="L142" s="48"/>
      <c r="M142" s="25" t="s">
        <v>143</v>
      </c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</row>
    <row r="143" spans="1:34" ht="15" customHeight="1">
      <c r="A143" s="1"/>
      <c r="B143" s="49" t="s">
        <v>74</v>
      </c>
      <c r="C143" s="205" t="s">
        <v>231</v>
      </c>
      <c r="D143" s="152"/>
      <c r="E143" s="152"/>
      <c r="F143" s="152"/>
      <c r="G143" s="152"/>
      <c r="H143" s="158"/>
      <c r="I143" s="193">
        <f>J132</f>
        <v>0</v>
      </c>
      <c r="J143" s="172"/>
      <c r="K143" s="57"/>
      <c r="L143" s="48"/>
      <c r="M143" s="25" t="s">
        <v>232</v>
      </c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</row>
    <row r="144" spans="1:34" ht="15" customHeight="1">
      <c r="A144" s="1"/>
      <c r="B144" s="227" t="s">
        <v>233</v>
      </c>
      <c r="C144" s="228"/>
      <c r="D144" s="228"/>
      <c r="E144" s="228"/>
      <c r="F144" s="228"/>
      <c r="G144" s="228"/>
      <c r="H144" s="229"/>
      <c r="I144" s="230">
        <f>I142+I143</f>
        <v>3154.8271248138644</v>
      </c>
      <c r="J144" s="231"/>
      <c r="K144" s="113"/>
      <c r="L144" s="48"/>
      <c r="M144" s="25" t="s">
        <v>234</v>
      </c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</row>
    <row r="145" spans="1:34" ht="15" customHeight="1">
      <c r="A145" s="1"/>
      <c r="B145" s="232"/>
      <c r="C145" s="168"/>
      <c r="D145" s="168"/>
      <c r="E145" s="168"/>
      <c r="F145" s="168"/>
      <c r="G145" s="168"/>
      <c r="H145" s="168"/>
      <c r="I145" s="168"/>
      <c r="J145" s="168"/>
      <c r="K145" s="114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</row>
    <row r="146" spans="1:34" ht="15" customHeight="1">
      <c r="A146" s="1"/>
      <c r="B146" s="233" t="s">
        <v>235</v>
      </c>
      <c r="C146" s="163"/>
      <c r="D146" s="163"/>
      <c r="E146" s="163"/>
      <c r="F146" s="163"/>
      <c r="G146" s="163"/>
      <c r="H146" s="163"/>
      <c r="I146" s="163"/>
      <c r="J146" s="166"/>
      <c r="K146" s="115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</row>
    <row r="147" spans="1:34" ht="15" customHeight="1">
      <c r="A147" s="1"/>
      <c r="B147" s="117"/>
      <c r="C147" s="48"/>
      <c r="D147" s="48"/>
      <c r="E147" s="48"/>
      <c r="F147" s="48"/>
      <c r="G147" s="48"/>
      <c r="H147" s="48"/>
      <c r="I147" s="48"/>
      <c r="J147" s="48"/>
      <c r="K147" s="114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</row>
    <row r="148" spans="1:34" ht="12.75" customHeight="1">
      <c r="A148" s="1"/>
      <c r="B148" s="234" t="s">
        <v>236</v>
      </c>
      <c r="C148" s="158"/>
      <c r="D148" s="118" t="s">
        <v>237</v>
      </c>
      <c r="E148" s="118" t="s">
        <v>238</v>
      </c>
      <c r="F148" s="235" t="s">
        <v>239</v>
      </c>
      <c r="G148" s="158"/>
      <c r="H148" s="118" t="s">
        <v>240</v>
      </c>
      <c r="I148" s="235" t="s">
        <v>241</v>
      </c>
      <c r="J148" s="158"/>
      <c r="K148" s="114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</row>
    <row r="149" spans="1:34" ht="15" customHeight="1">
      <c r="A149" s="1"/>
      <c r="B149" s="173" t="str">
        <f>I23</f>
        <v>PORTEIRO 12X36</v>
      </c>
      <c r="C149" s="158"/>
      <c r="D149" s="119">
        <f>I144</f>
        <v>3154.8271248138644</v>
      </c>
      <c r="E149" s="52">
        <v>2</v>
      </c>
      <c r="F149" s="237">
        <f>D149*E149</f>
        <v>6309.6542496277289</v>
      </c>
      <c r="G149" s="158"/>
      <c r="H149" s="73">
        <f>I16</f>
        <v>5</v>
      </c>
      <c r="I149" s="236">
        <f>F149*H149</f>
        <v>31548.271248138644</v>
      </c>
      <c r="J149" s="158"/>
      <c r="K149" s="57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</row>
    <row r="150" spans="1:34" ht="15" customHeight="1">
      <c r="A150" s="1"/>
      <c r="B150" s="238" t="s">
        <v>242</v>
      </c>
      <c r="C150" s="152"/>
      <c r="D150" s="152"/>
      <c r="E150" s="152"/>
      <c r="F150" s="152"/>
      <c r="G150" s="152"/>
      <c r="H150" s="158"/>
      <c r="I150" s="239">
        <f>I149</f>
        <v>31548.271248138644</v>
      </c>
      <c r="J150" s="158"/>
      <c r="K150" s="120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</row>
    <row r="151" spans="1:34" ht="15" customHeight="1">
      <c r="A151" s="1"/>
      <c r="B151" s="240" t="s">
        <v>243</v>
      </c>
      <c r="C151" s="152"/>
      <c r="D151" s="152"/>
      <c r="E151" s="152"/>
      <c r="F151" s="152"/>
      <c r="G151" s="152"/>
      <c r="H151" s="158"/>
      <c r="I151" s="239"/>
      <c r="J151" s="158"/>
      <c r="K151" s="120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</row>
    <row r="152" spans="1:34" ht="15" customHeight="1">
      <c r="A152" s="1"/>
      <c r="B152" s="241" t="s">
        <v>244</v>
      </c>
      <c r="C152" s="152"/>
      <c r="D152" s="152"/>
      <c r="E152" s="152"/>
      <c r="F152" s="152"/>
      <c r="G152" s="152"/>
      <c r="H152" s="158"/>
      <c r="I152" s="239">
        <f>I150+I151</f>
        <v>31548.271248138644</v>
      </c>
      <c r="J152" s="158"/>
      <c r="K152" s="120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</row>
    <row r="153" spans="1:34" ht="15" customHeight="1">
      <c r="A153" s="1"/>
      <c r="B153" s="121"/>
      <c r="C153" s="25"/>
      <c r="D153" s="122"/>
      <c r="E153" s="48"/>
      <c r="F153" s="48"/>
      <c r="G153" s="48"/>
      <c r="H153" s="48"/>
      <c r="I153" s="48"/>
      <c r="J153" s="48"/>
      <c r="K153" s="120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</row>
    <row r="154" spans="1:34" ht="15" customHeight="1">
      <c r="A154" s="1"/>
      <c r="B154" s="233" t="s">
        <v>245</v>
      </c>
      <c r="C154" s="163"/>
      <c r="D154" s="163"/>
      <c r="E154" s="163"/>
      <c r="F154" s="163"/>
      <c r="G154" s="163"/>
      <c r="H154" s="163"/>
      <c r="I154" s="163"/>
      <c r="J154" s="166"/>
      <c r="K154" s="57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</row>
    <row r="155" spans="1:34" ht="15" customHeight="1">
      <c r="A155" s="1"/>
      <c r="B155" s="117"/>
      <c r="C155" s="48"/>
      <c r="D155" s="48"/>
      <c r="E155" s="48"/>
      <c r="F155" s="48"/>
      <c r="G155" s="48"/>
      <c r="H155" s="48"/>
      <c r="I155" s="48"/>
      <c r="J155" s="48"/>
      <c r="K155" s="120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</row>
    <row r="156" spans="1:34" ht="15" customHeight="1">
      <c r="A156" s="1"/>
      <c r="B156" s="244" t="s">
        <v>246</v>
      </c>
      <c r="C156" s="152"/>
      <c r="D156" s="152"/>
      <c r="E156" s="152"/>
      <c r="F156" s="152"/>
      <c r="G156" s="152"/>
      <c r="H156" s="152"/>
      <c r="I156" s="152"/>
      <c r="J156" s="158"/>
      <c r="K156" s="113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</row>
    <row r="157" spans="1:34" ht="15" customHeight="1">
      <c r="A157" s="1"/>
      <c r="B157" s="245" t="s">
        <v>247</v>
      </c>
      <c r="C157" s="152"/>
      <c r="D157" s="152"/>
      <c r="E157" s="152"/>
      <c r="F157" s="152"/>
      <c r="G157" s="152"/>
      <c r="H157" s="158"/>
      <c r="I157" s="246" t="s">
        <v>248</v>
      </c>
      <c r="J157" s="158"/>
      <c r="K157" s="114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</row>
    <row r="158" spans="1:34" ht="15" customHeight="1">
      <c r="A158" s="1"/>
      <c r="B158" s="199" t="s">
        <v>249</v>
      </c>
      <c r="C158" s="152"/>
      <c r="D158" s="152"/>
      <c r="E158" s="152"/>
      <c r="F158" s="152"/>
      <c r="G158" s="152"/>
      <c r="H158" s="158"/>
      <c r="I158" s="237">
        <f>I152</f>
        <v>31548.271248138644</v>
      </c>
      <c r="J158" s="15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</row>
    <row r="159" spans="1:34" ht="15" customHeight="1">
      <c r="A159" s="1"/>
      <c r="B159" s="199" t="s">
        <v>250</v>
      </c>
      <c r="C159" s="152"/>
      <c r="D159" s="152"/>
      <c r="E159" s="152"/>
      <c r="F159" s="152"/>
      <c r="G159" s="152"/>
      <c r="H159" s="158"/>
      <c r="I159" s="247">
        <v>12</v>
      </c>
      <c r="J159" s="2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</row>
    <row r="160" spans="1:34" ht="15" customHeight="1">
      <c r="A160" s="1"/>
      <c r="B160" s="242" t="s">
        <v>251</v>
      </c>
      <c r="C160" s="152"/>
      <c r="D160" s="152"/>
      <c r="E160" s="152"/>
      <c r="F160" s="152"/>
      <c r="G160" s="152"/>
      <c r="H160" s="153"/>
      <c r="I160" s="243">
        <f>I158*I159</f>
        <v>378579.25497766375</v>
      </c>
      <c r="J160" s="213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</row>
  </sheetData>
  <mergeCells count="230">
    <mergeCell ref="B133:J133"/>
    <mergeCell ref="B134:J134"/>
    <mergeCell ref="B135:J135"/>
    <mergeCell ref="B136:H136"/>
    <mergeCell ref="I136:J136"/>
    <mergeCell ref="C137:H137"/>
    <mergeCell ref="I137:J137"/>
    <mergeCell ref="C125:H125"/>
    <mergeCell ref="C126:H126"/>
    <mergeCell ref="C127:H127"/>
    <mergeCell ref="B128:C128"/>
    <mergeCell ref="D128:D129"/>
    <mergeCell ref="B129:C129"/>
    <mergeCell ref="B130:C130"/>
    <mergeCell ref="B131:C131"/>
    <mergeCell ref="B132:H132"/>
    <mergeCell ref="C119:H119"/>
    <mergeCell ref="I119:J119"/>
    <mergeCell ref="C120:H120"/>
    <mergeCell ref="I120:J120"/>
    <mergeCell ref="B121:H121"/>
    <mergeCell ref="I121:J121"/>
    <mergeCell ref="B122:J122"/>
    <mergeCell ref="B123:J123"/>
    <mergeCell ref="C124:H124"/>
    <mergeCell ref="B113:H113"/>
    <mergeCell ref="I113:J113"/>
    <mergeCell ref="B114:J114"/>
    <mergeCell ref="B115:J115"/>
    <mergeCell ref="C116:H116"/>
    <mergeCell ref="I116:J116"/>
    <mergeCell ref="I117:J117"/>
    <mergeCell ref="C117:H117"/>
    <mergeCell ref="C118:H118"/>
    <mergeCell ref="I118:J118"/>
    <mergeCell ref="B159:H159"/>
    <mergeCell ref="B160:H160"/>
    <mergeCell ref="I160:J160"/>
    <mergeCell ref="B154:J154"/>
    <mergeCell ref="B156:J156"/>
    <mergeCell ref="B157:H157"/>
    <mergeCell ref="I157:J157"/>
    <mergeCell ref="B158:H158"/>
    <mergeCell ref="I158:J158"/>
    <mergeCell ref="I159:J159"/>
    <mergeCell ref="B149:C149"/>
    <mergeCell ref="I149:J149"/>
    <mergeCell ref="F149:G149"/>
    <mergeCell ref="B150:H150"/>
    <mergeCell ref="I150:J150"/>
    <mergeCell ref="B151:H151"/>
    <mergeCell ref="I151:J151"/>
    <mergeCell ref="B152:H152"/>
    <mergeCell ref="I152:J152"/>
    <mergeCell ref="B142:H142"/>
    <mergeCell ref="I142:J142"/>
    <mergeCell ref="C143:H143"/>
    <mergeCell ref="I143:J143"/>
    <mergeCell ref="B144:H144"/>
    <mergeCell ref="I144:J144"/>
    <mergeCell ref="B145:J145"/>
    <mergeCell ref="B146:J146"/>
    <mergeCell ref="B148:C148"/>
    <mergeCell ref="F148:G148"/>
    <mergeCell ref="I148:J148"/>
    <mergeCell ref="B101:H101"/>
    <mergeCell ref="B102:J102"/>
    <mergeCell ref="C138:H138"/>
    <mergeCell ref="I138:J138"/>
    <mergeCell ref="C139:H139"/>
    <mergeCell ref="I139:J139"/>
    <mergeCell ref="C140:H140"/>
    <mergeCell ref="I140:J140"/>
    <mergeCell ref="I141:J141"/>
    <mergeCell ref="C141:H141"/>
    <mergeCell ref="B103:J103"/>
    <mergeCell ref="C104:H104"/>
    <mergeCell ref="C105:H105"/>
    <mergeCell ref="B106:H106"/>
    <mergeCell ref="I106:J106"/>
    <mergeCell ref="B107:J107"/>
    <mergeCell ref="B108:J108"/>
    <mergeCell ref="B109:J109"/>
    <mergeCell ref="C110:H110"/>
    <mergeCell ref="I110:J110"/>
    <mergeCell ref="C111:H111"/>
    <mergeCell ref="I111:J111"/>
    <mergeCell ref="C112:H112"/>
    <mergeCell ref="I112:J112"/>
    <mergeCell ref="B92:J92"/>
    <mergeCell ref="B93:J93"/>
    <mergeCell ref="C94:H94"/>
    <mergeCell ref="C95:H95"/>
    <mergeCell ref="C96:H96"/>
    <mergeCell ref="C97:H97"/>
    <mergeCell ref="C98:H98"/>
    <mergeCell ref="C99:H99"/>
    <mergeCell ref="C100:H100"/>
    <mergeCell ref="C84:H84"/>
    <mergeCell ref="C85:H85"/>
    <mergeCell ref="C86:H86"/>
    <mergeCell ref="C87:H87"/>
    <mergeCell ref="C88:H88"/>
    <mergeCell ref="C89:H89"/>
    <mergeCell ref="B90:H90"/>
    <mergeCell ref="I90:J90"/>
    <mergeCell ref="B91:J91"/>
    <mergeCell ref="I78:J78"/>
    <mergeCell ref="C78:H78"/>
    <mergeCell ref="C79:H79"/>
    <mergeCell ref="I79:J79"/>
    <mergeCell ref="B80:H80"/>
    <mergeCell ref="I80:J80"/>
    <mergeCell ref="B81:J81"/>
    <mergeCell ref="B82:J82"/>
    <mergeCell ref="C83:H83"/>
    <mergeCell ref="B72:H72"/>
    <mergeCell ref="I72:J72"/>
    <mergeCell ref="B73:J73"/>
    <mergeCell ref="B74:J74"/>
    <mergeCell ref="B75:J75"/>
    <mergeCell ref="C76:H76"/>
    <mergeCell ref="I76:J76"/>
    <mergeCell ref="C77:H77"/>
    <mergeCell ref="I77:J77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31496062992125984" right="0.31496062992125984" top="0.78740157480314965" bottom="0.78740157480314965" header="0" footer="0"/>
  <pageSetup paperSize="9" scale="77" fitToHeight="0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164"/>
  <sheetViews>
    <sheetView showGridLines="0" topLeftCell="A133" workbookViewId="0">
      <selection activeCell="I125" sqref="I125:I131"/>
    </sheetView>
  </sheetViews>
  <sheetFormatPr defaultColWidth="14.42578125" defaultRowHeight="15" customHeight="1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13" width="0.140625" hidden="1" customWidth="1"/>
    <col min="14" max="28" width="9.140625" hidden="1" customWidth="1"/>
    <col min="29" max="29" width="9.7109375" hidden="1" customWidth="1"/>
    <col min="30" max="34" width="9.140625" hidden="1" customWidth="1"/>
  </cols>
  <sheetData>
    <row r="1" spans="1:34" ht="21" customHeight="1">
      <c r="A1" s="1"/>
      <c r="B1" s="159" t="s">
        <v>9</v>
      </c>
      <c r="C1" s="160"/>
      <c r="D1" s="160"/>
      <c r="E1" s="160"/>
      <c r="F1" s="160"/>
      <c r="G1" s="160"/>
      <c r="H1" s="160"/>
      <c r="I1" s="160"/>
      <c r="J1" s="161"/>
      <c r="K1" s="21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34" ht="15" customHeight="1">
      <c r="A2" s="1"/>
      <c r="B2" s="162"/>
      <c r="C2" s="163"/>
      <c r="D2" s="163"/>
      <c r="E2" s="163"/>
      <c r="F2" s="163"/>
      <c r="G2" s="163"/>
      <c r="H2" s="163"/>
      <c r="I2" s="163"/>
      <c r="J2" s="164"/>
      <c r="K2" s="20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5" customHeight="1">
      <c r="A3" s="1"/>
      <c r="B3" s="23"/>
      <c r="C3" s="1"/>
      <c r="D3" s="24" t="s">
        <v>10</v>
      </c>
      <c r="E3" s="165"/>
      <c r="F3" s="163"/>
      <c r="G3" s="163"/>
      <c r="H3" s="166"/>
      <c r="I3" s="25"/>
      <c r="J3" s="26"/>
      <c r="K3" s="27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ht="15" customHeight="1">
      <c r="A4" s="1"/>
      <c r="B4" s="23"/>
      <c r="C4" s="1"/>
      <c r="D4" s="24" t="s">
        <v>11</v>
      </c>
      <c r="E4" s="167"/>
      <c r="F4" s="168"/>
      <c r="G4" s="29" t="s">
        <v>12</v>
      </c>
      <c r="H4" s="25"/>
      <c r="I4" s="25"/>
      <c r="J4" s="26"/>
      <c r="K4" s="27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5" customHeight="1">
      <c r="A5" s="1"/>
      <c r="B5" s="23"/>
      <c r="C5" s="1"/>
      <c r="D5" s="24" t="s">
        <v>13</v>
      </c>
      <c r="E5" s="30" t="s">
        <v>14</v>
      </c>
      <c r="F5" s="24" t="s">
        <v>15</v>
      </c>
      <c r="G5" s="30" t="s">
        <v>16</v>
      </c>
      <c r="H5" s="25"/>
      <c r="I5" s="25"/>
      <c r="J5" s="26"/>
      <c r="K5" s="27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ht="15" customHeight="1">
      <c r="A6" s="1"/>
      <c r="B6" s="162"/>
      <c r="C6" s="163"/>
      <c r="D6" s="163"/>
      <c r="E6" s="163"/>
      <c r="F6" s="163"/>
      <c r="G6" s="163"/>
      <c r="H6" s="163"/>
      <c r="I6" s="163"/>
      <c r="J6" s="164"/>
      <c r="K6" s="27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15" customHeight="1">
      <c r="A7" s="1"/>
      <c r="B7" s="169" t="s">
        <v>17</v>
      </c>
      <c r="C7" s="163"/>
      <c r="D7" s="163"/>
      <c r="E7" s="163"/>
      <c r="F7" s="163"/>
      <c r="G7" s="163"/>
      <c r="H7" s="163"/>
      <c r="I7" s="163"/>
      <c r="J7" s="164"/>
      <c r="K7" s="27"/>
      <c r="L7" s="22"/>
      <c r="M7" s="31" t="s">
        <v>18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ht="15" customHeight="1">
      <c r="A8" s="1"/>
      <c r="B8" s="162"/>
      <c r="C8" s="163"/>
      <c r="D8" s="163"/>
      <c r="E8" s="163"/>
      <c r="F8" s="163"/>
      <c r="G8" s="163"/>
      <c r="H8" s="163"/>
      <c r="I8" s="163"/>
      <c r="J8" s="164"/>
      <c r="K8" s="20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ht="15" customHeight="1">
      <c r="A9" s="1"/>
      <c r="B9" s="32" t="s">
        <v>19</v>
      </c>
      <c r="C9" s="170" t="s">
        <v>20</v>
      </c>
      <c r="D9" s="152"/>
      <c r="E9" s="152"/>
      <c r="F9" s="152"/>
      <c r="G9" s="158"/>
      <c r="H9" s="171"/>
      <c r="I9" s="152"/>
      <c r="J9" s="172"/>
      <c r="K9" s="33"/>
      <c r="L9" s="22"/>
      <c r="M9" s="22" t="s">
        <v>21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ht="15" customHeight="1">
      <c r="A10" s="1"/>
      <c r="B10" s="32" t="s">
        <v>22</v>
      </c>
      <c r="C10" s="170" t="s">
        <v>23</v>
      </c>
      <c r="D10" s="152"/>
      <c r="E10" s="152"/>
      <c r="F10" s="152"/>
      <c r="G10" s="158"/>
      <c r="H10" s="173"/>
      <c r="I10" s="152"/>
      <c r="J10" s="172"/>
      <c r="K10" s="33"/>
      <c r="L10" s="22"/>
      <c r="M10" s="22" t="s">
        <v>24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5" customHeight="1">
      <c r="A11" s="1"/>
      <c r="B11" s="34" t="s">
        <v>25</v>
      </c>
      <c r="C11" s="170" t="s">
        <v>26</v>
      </c>
      <c r="D11" s="152"/>
      <c r="E11" s="152"/>
      <c r="F11" s="152"/>
      <c r="G11" s="153"/>
      <c r="H11" s="174" t="s">
        <v>27</v>
      </c>
      <c r="I11" s="152"/>
      <c r="J11" s="172"/>
      <c r="K11" s="20"/>
      <c r="L11" s="22"/>
      <c r="M11" s="22" t="s">
        <v>28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5" customHeight="1">
      <c r="A12" s="1"/>
      <c r="B12" s="32" t="s">
        <v>29</v>
      </c>
      <c r="C12" s="35" t="s">
        <v>30</v>
      </c>
      <c r="D12" s="36"/>
      <c r="E12" s="36"/>
      <c r="F12" s="36"/>
      <c r="G12" s="36"/>
      <c r="H12" s="174">
        <v>30</v>
      </c>
      <c r="I12" s="152"/>
      <c r="J12" s="172"/>
      <c r="K12" s="20"/>
      <c r="L12" s="22"/>
      <c r="M12" s="22" t="s">
        <v>31</v>
      </c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5" customHeight="1">
      <c r="A13" s="1"/>
      <c r="B13" s="162"/>
      <c r="C13" s="163"/>
      <c r="D13" s="163"/>
      <c r="E13" s="163"/>
      <c r="F13" s="163"/>
      <c r="G13" s="163"/>
      <c r="H13" s="163"/>
      <c r="I13" s="163"/>
      <c r="J13" s="164"/>
      <c r="K13" s="20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5" customHeight="1">
      <c r="A14" s="1"/>
      <c r="B14" s="169" t="s">
        <v>32</v>
      </c>
      <c r="C14" s="163"/>
      <c r="D14" s="163"/>
      <c r="E14" s="163"/>
      <c r="F14" s="163"/>
      <c r="G14" s="163"/>
      <c r="H14" s="163"/>
      <c r="I14" s="163"/>
      <c r="J14" s="164"/>
      <c r="K14" s="2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5" customHeight="1">
      <c r="A15" s="1"/>
      <c r="B15" s="32">
        <v>1</v>
      </c>
      <c r="C15" s="175" t="s">
        <v>33</v>
      </c>
      <c r="D15" s="152"/>
      <c r="E15" s="152"/>
      <c r="F15" s="152"/>
      <c r="G15" s="152"/>
      <c r="H15" s="158"/>
      <c r="I15" s="174" t="s">
        <v>34</v>
      </c>
      <c r="J15" s="172"/>
      <c r="K15" s="20"/>
      <c r="L15" s="22"/>
      <c r="M15" s="22" t="s">
        <v>35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5" customHeight="1">
      <c r="A16" s="22"/>
      <c r="B16" s="32">
        <v>2</v>
      </c>
      <c r="C16" s="175" t="s">
        <v>36</v>
      </c>
      <c r="D16" s="152"/>
      <c r="E16" s="152"/>
      <c r="F16" s="152"/>
      <c r="G16" s="152"/>
      <c r="H16" s="158"/>
      <c r="I16" s="174">
        <v>4</v>
      </c>
      <c r="J16" s="172"/>
      <c r="K16" s="20"/>
      <c r="L16" s="22"/>
      <c r="M16" s="22" t="s">
        <v>37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 ht="15" customHeight="1">
      <c r="A17" s="22"/>
      <c r="B17" s="32">
        <v>3</v>
      </c>
      <c r="C17" s="37" t="s">
        <v>38</v>
      </c>
      <c r="D17" s="176" t="s">
        <v>252</v>
      </c>
      <c r="E17" s="152"/>
      <c r="F17" s="152"/>
      <c r="G17" s="152"/>
      <c r="H17" s="152"/>
      <c r="I17" s="152"/>
      <c r="J17" s="172"/>
      <c r="K17" s="20"/>
      <c r="L17" s="22"/>
      <c r="M17" s="22" t="s">
        <v>40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4" ht="15" customHeight="1">
      <c r="A18" s="22"/>
      <c r="B18" s="162"/>
      <c r="C18" s="163"/>
      <c r="D18" s="163"/>
      <c r="E18" s="163"/>
      <c r="F18" s="163"/>
      <c r="G18" s="163"/>
      <c r="H18" s="163"/>
      <c r="I18" s="163"/>
      <c r="J18" s="164"/>
      <c r="K18" s="20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4" ht="15" customHeight="1">
      <c r="A19" s="22"/>
      <c r="B19" s="177" t="s">
        <v>41</v>
      </c>
      <c r="C19" s="163"/>
      <c r="D19" s="163"/>
      <c r="E19" s="163"/>
      <c r="F19" s="163"/>
      <c r="G19" s="163"/>
      <c r="H19" s="163"/>
      <c r="I19" s="163"/>
      <c r="J19" s="164"/>
      <c r="K19" s="38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4" ht="15" customHeight="1">
      <c r="A20" s="22"/>
      <c r="B20" s="162"/>
      <c r="C20" s="163"/>
      <c r="D20" s="163"/>
      <c r="E20" s="163"/>
      <c r="F20" s="163"/>
      <c r="G20" s="163"/>
      <c r="H20" s="163"/>
      <c r="I20" s="163"/>
      <c r="J20" s="164"/>
      <c r="K20" s="20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 ht="15" customHeight="1">
      <c r="A21" s="22"/>
      <c r="B21" s="178" t="s">
        <v>42</v>
      </c>
      <c r="C21" s="179"/>
      <c r="D21" s="179"/>
      <c r="E21" s="179"/>
      <c r="F21" s="179"/>
      <c r="G21" s="179"/>
      <c r="H21" s="179"/>
      <c r="I21" s="179"/>
      <c r="J21" s="180"/>
      <c r="K21" s="39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4" ht="15" customHeight="1">
      <c r="A22" s="22"/>
      <c r="B22" s="181" t="s">
        <v>43</v>
      </c>
      <c r="C22" s="152"/>
      <c r="D22" s="152"/>
      <c r="E22" s="152"/>
      <c r="F22" s="152"/>
      <c r="G22" s="152"/>
      <c r="H22" s="152"/>
      <c r="I22" s="152"/>
      <c r="J22" s="172"/>
      <c r="K22" s="39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5" customHeight="1">
      <c r="A23" s="22"/>
      <c r="B23" s="40">
        <v>1</v>
      </c>
      <c r="C23" s="182" t="s">
        <v>44</v>
      </c>
      <c r="D23" s="152"/>
      <c r="E23" s="152"/>
      <c r="F23" s="152"/>
      <c r="G23" s="152"/>
      <c r="H23" s="158"/>
      <c r="I23" s="183" t="s">
        <v>45</v>
      </c>
      <c r="J23" s="172"/>
      <c r="K23" s="39"/>
      <c r="L23" s="22"/>
      <c r="M23" s="22" t="s">
        <v>46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4" ht="15" customHeight="1">
      <c r="A24" s="22"/>
      <c r="B24" s="40">
        <v>2</v>
      </c>
      <c r="C24" s="182" t="s">
        <v>47</v>
      </c>
      <c r="D24" s="152"/>
      <c r="E24" s="152"/>
      <c r="F24" s="152"/>
      <c r="G24" s="152"/>
      <c r="H24" s="158"/>
      <c r="I24" s="183" t="s">
        <v>48</v>
      </c>
      <c r="J24" s="172"/>
      <c r="K24" s="39"/>
      <c r="L24" s="22"/>
      <c r="M24" s="22" t="s">
        <v>49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1:34" ht="15" customHeight="1">
      <c r="A25" s="22"/>
      <c r="B25" s="40">
        <v>3</v>
      </c>
      <c r="C25" s="182" t="s">
        <v>50</v>
      </c>
      <c r="D25" s="152"/>
      <c r="E25" s="152"/>
      <c r="F25" s="152"/>
      <c r="G25" s="152"/>
      <c r="H25" s="158"/>
      <c r="I25" s="184">
        <v>1540.8</v>
      </c>
      <c r="J25" s="172"/>
      <c r="K25" s="41"/>
      <c r="L25" s="22"/>
      <c r="M25" s="22" t="s">
        <v>51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 ht="15" customHeight="1">
      <c r="A26" s="22"/>
      <c r="B26" s="40">
        <v>4</v>
      </c>
      <c r="C26" s="182" t="s">
        <v>52</v>
      </c>
      <c r="D26" s="152"/>
      <c r="E26" s="152"/>
      <c r="F26" s="152"/>
      <c r="G26" s="152"/>
      <c r="H26" s="158"/>
      <c r="I26" s="183" t="s">
        <v>53</v>
      </c>
      <c r="J26" s="172"/>
      <c r="K26" s="42"/>
      <c r="L26" s="22"/>
      <c r="M26" s="22" t="s">
        <v>54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1:34" ht="15" customHeight="1">
      <c r="A27" s="22"/>
      <c r="B27" s="40">
        <v>5</v>
      </c>
      <c r="C27" s="182" t="s">
        <v>55</v>
      </c>
      <c r="D27" s="152"/>
      <c r="E27" s="152"/>
      <c r="F27" s="152"/>
      <c r="G27" s="152"/>
      <c r="H27" s="158"/>
      <c r="I27" s="185" t="s">
        <v>56</v>
      </c>
      <c r="J27" s="172"/>
      <c r="K27" s="42"/>
      <c r="L27" s="22"/>
      <c r="M27" s="22" t="s">
        <v>57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1:34" ht="15" customHeight="1">
      <c r="A28" s="22"/>
      <c r="B28" s="186"/>
      <c r="C28" s="187"/>
      <c r="D28" s="187"/>
      <c r="E28" s="187"/>
      <c r="F28" s="187"/>
      <c r="G28" s="187"/>
      <c r="H28" s="187"/>
      <c r="I28" s="187"/>
      <c r="J28" s="188"/>
      <c r="K28" s="20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1:34" ht="15" customHeight="1">
      <c r="A29" s="22"/>
      <c r="B29" s="189" t="s">
        <v>58</v>
      </c>
      <c r="C29" s="152"/>
      <c r="D29" s="152"/>
      <c r="E29" s="152"/>
      <c r="F29" s="152"/>
      <c r="G29" s="152"/>
      <c r="H29" s="152"/>
      <c r="I29" s="152"/>
      <c r="J29" s="172"/>
      <c r="K29" s="44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1:34" ht="15" customHeight="1">
      <c r="A30" s="22"/>
      <c r="B30" s="45">
        <v>1</v>
      </c>
      <c r="C30" s="190" t="s">
        <v>59</v>
      </c>
      <c r="D30" s="152"/>
      <c r="E30" s="152"/>
      <c r="F30" s="152"/>
      <c r="G30" s="152"/>
      <c r="H30" s="158"/>
      <c r="I30" s="191" t="s">
        <v>60</v>
      </c>
      <c r="J30" s="172"/>
      <c r="K30" s="46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4" ht="15" customHeight="1">
      <c r="A31" s="22"/>
      <c r="B31" s="40" t="s">
        <v>19</v>
      </c>
      <c r="C31" s="170" t="s">
        <v>61</v>
      </c>
      <c r="D31" s="152"/>
      <c r="E31" s="152"/>
      <c r="F31" s="152"/>
      <c r="G31" s="152"/>
      <c r="H31" s="158"/>
      <c r="I31" s="193">
        <f>I25</f>
        <v>1540.8</v>
      </c>
      <c r="J31" s="172"/>
      <c r="K31" s="47">
        <f>((I31/(I25/220)))</f>
        <v>220</v>
      </c>
      <c r="L31" s="48"/>
      <c r="M31" s="192" t="s">
        <v>62</v>
      </c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6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1:34" ht="15" customHeight="1">
      <c r="A32" s="22"/>
      <c r="B32" s="49" t="s">
        <v>22</v>
      </c>
      <c r="C32" s="50" t="s">
        <v>63</v>
      </c>
      <c r="D32" s="51"/>
      <c r="E32" s="52" t="s">
        <v>64</v>
      </c>
      <c r="F32" s="52" t="s">
        <v>65</v>
      </c>
      <c r="G32" s="51"/>
      <c r="H32" s="53">
        <v>0.3</v>
      </c>
      <c r="I32" s="193">
        <f>IF(F32="N",0,I31*H32)</f>
        <v>0</v>
      </c>
      <c r="J32" s="172"/>
      <c r="K32" s="54"/>
      <c r="L32" s="22"/>
      <c r="M32" s="192" t="s">
        <v>66</v>
      </c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6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ht="15" customHeight="1">
      <c r="A33" s="22"/>
      <c r="B33" s="49" t="s">
        <v>25</v>
      </c>
      <c r="C33" s="50" t="s">
        <v>67</v>
      </c>
      <c r="D33" s="51"/>
      <c r="E33" s="52" t="s">
        <v>64</v>
      </c>
      <c r="F33" s="52" t="s">
        <v>65</v>
      </c>
      <c r="G33" s="55">
        <v>1302</v>
      </c>
      <c r="H33" s="53">
        <v>0.1</v>
      </c>
      <c r="I33" s="194">
        <f>IF(F33="N",0,G33*H33)</f>
        <v>0</v>
      </c>
      <c r="J33" s="172"/>
      <c r="K33" s="54"/>
      <c r="L33" s="22"/>
      <c r="M33" s="56" t="s">
        <v>68</v>
      </c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 ht="15" customHeight="1">
      <c r="A34" s="22"/>
      <c r="B34" s="40" t="s">
        <v>29</v>
      </c>
      <c r="C34" s="50" t="s">
        <v>69</v>
      </c>
      <c r="D34" s="51"/>
      <c r="E34" s="52" t="s">
        <v>64</v>
      </c>
      <c r="F34" s="52" t="s">
        <v>81</v>
      </c>
      <c r="G34" s="55">
        <f>IF(F34="N",0,I31+I32+I33)</f>
        <v>1540.8</v>
      </c>
      <c r="H34" s="53">
        <v>0.25</v>
      </c>
      <c r="I34" s="193">
        <f>IF(F34="N",0,(G34/220)*H34*8*15)</f>
        <v>210.1090909090909</v>
      </c>
      <c r="J34" s="172"/>
      <c r="K34" s="57"/>
      <c r="L34" s="22"/>
      <c r="M34" s="56" t="s">
        <v>70</v>
      </c>
      <c r="N34" s="56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1:34" ht="15" customHeight="1">
      <c r="A35" s="22"/>
      <c r="B35" s="40" t="s">
        <v>71</v>
      </c>
      <c r="C35" s="50" t="s">
        <v>72</v>
      </c>
      <c r="D35" s="51"/>
      <c r="E35" s="51"/>
      <c r="F35" s="51"/>
      <c r="G35" s="52" t="s">
        <v>64</v>
      </c>
      <c r="H35" s="58" t="s">
        <v>65</v>
      </c>
      <c r="I35" s="193">
        <f>IF(H35="N",0,(G34/220)*0.1429*7*15.2*H34)</f>
        <v>0</v>
      </c>
      <c r="J35" s="172"/>
      <c r="K35" s="57"/>
      <c r="L35" s="22"/>
      <c r="M35" s="22" t="s">
        <v>73</v>
      </c>
      <c r="N35" s="22"/>
      <c r="O35" s="22"/>
      <c r="P35" s="22"/>
      <c r="Q35" s="22"/>
      <c r="R35" s="48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1:34" ht="15" customHeight="1">
      <c r="A36" s="22"/>
      <c r="B36" s="32" t="s">
        <v>74</v>
      </c>
      <c r="C36" s="199" t="s">
        <v>75</v>
      </c>
      <c r="D36" s="152"/>
      <c r="E36" s="152"/>
      <c r="F36" s="152"/>
      <c r="G36" s="152"/>
      <c r="H36" s="158"/>
      <c r="I36" s="195">
        <v>0</v>
      </c>
      <c r="J36" s="172"/>
      <c r="K36" s="48"/>
      <c r="L36" s="22"/>
      <c r="M36" s="196"/>
      <c r="N36" s="166"/>
      <c r="O36" s="59"/>
      <c r="P36" s="1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4" ht="15" customHeight="1">
      <c r="A37" s="22"/>
      <c r="B37" s="32" t="s">
        <v>76</v>
      </c>
      <c r="C37" s="199" t="s">
        <v>77</v>
      </c>
      <c r="D37" s="152"/>
      <c r="E37" s="152"/>
      <c r="F37" s="152"/>
      <c r="G37" s="152"/>
      <c r="H37" s="158"/>
      <c r="I37" s="195">
        <v>0</v>
      </c>
      <c r="J37" s="172"/>
      <c r="K37" s="60"/>
      <c r="L37" s="22"/>
      <c r="M37" s="61"/>
      <c r="N37" s="61"/>
      <c r="O37" s="59"/>
      <c r="P37" s="1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1:34" ht="15" customHeight="1">
      <c r="A38" s="22"/>
      <c r="B38" s="200" t="s">
        <v>78</v>
      </c>
      <c r="C38" s="152"/>
      <c r="D38" s="152"/>
      <c r="E38" s="152"/>
      <c r="F38" s="152"/>
      <c r="G38" s="152"/>
      <c r="H38" s="158"/>
      <c r="I38" s="201">
        <f>SUM(I31:J37)</f>
        <v>1750.9090909090908</v>
      </c>
      <c r="J38" s="172"/>
      <c r="K38" s="48"/>
      <c r="L38" s="22"/>
      <c r="M38" s="61"/>
      <c r="N38" s="61"/>
      <c r="O38" s="59"/>
      <c r="P38" s="1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1:34" ht="15" customHeight="1">
      <c r="A39" s="22"/>
      <c r="B39" s="32" t="s">
        <v>79</v>
      </c>
      <c r="C39" s="50" t="s">
        <v>80</v>
      </c>
      <c r="D39" s="51"/>
      <c r="E39" s="52" t="s">
        <v>64</v>
      </c>
      <c r="F39" s="52" t="s">
        <v>81</v>
      </c>
      <c r="G39" s="55">
        <f>IF(F39="N",0,I31+I32+I33)</f>
        <v>1540.8</v>
      </c>
      <c r="H39" s="53">
        <v>0.5</v>
      </c>
      <c r="I39" s="195">
        <f>IF(F39="N",0,(G39/220)*(1+H39)*15)</f>
        <v>157.58181818181816</v>
      </c>
      <c r="J39" s="172"/>
      <c r="K39" s="48"/>
      <c r="L39" s="22"/>
      <c r="M39" s="61" t="s">
        <v>82</v>
      </c>
      <c r="N39" s="61"/>
      <c r="O39" s="59"/>
      <c r="P39" s="1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1:34" ht="15" customHeight="1">
      <c r="A40" s="22"/>
      <c r="B40" s="40" t="s">
        <v>83</v>
      </c>
      <c r="C40" s="182" t="s">
        <v>77</v>
      </c>
      <c r="D40" s="152"/>
      <c r="E40" s="152"/>
      <c r="F40" s="152"/>
      <c r="G40" s="152"/>
      <c r="H40" s="158"/>
      <c r="I40" s="197">
        <v>0</v>
      </c>
      <c r="J40" s="198"/>
      <c r="K40" s="62"/>
      <c r="L40" s="48"/>
      <c r="M40" s="192"/>
      <c r="N40" s="166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1:34" ht="15" customHeight="1">
      <c r="A41" s="22"/>
      <c r="B41" s="202" t="s">
        <v>84</v>
      </c>
      <c r="C41" s="152"/>
      <c r="D41" s="152"/>
      <c r="E41" s="152"/>
      <c r="F41" s="152"/>
      <c r="G41" s="152"/>
      <c r="H41" s="158"/>
      <c r="I41" s="203">
        <f>SUM(I38:J40)</f>
        <v>1908.4909090909089</v>
      </c>
      <c r="J41" s="172"/>
      <c r="K41" s="63"/>
      <c r="L41" s="22"/>
      <c r="M41" s="22" t="s">
        <v>85</v>
      </c>
      <c r="N41" s="22"/>
      <c r="O41" s="204"/>
      <c r="P41" s="168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1:34" ht="15" customHeight="1">
      <c r="A42" s="22"/>
      <c r="B42" s="186"/>
      <c r="C42" s="187"/>
      <c r="D42" s="187"/>
      <c r="E42" s="187"/>
      <c r="F42" s="187"/>
      <c r="G42" s="187"/>
      <c r="H42" s="187"/>
      <c r="I42" s="187"/>
      <c r="J42" s="188"/>
      <c r="K42" s="20"/>
      <c r="L42" s="43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1:34" ht="15" customHeight="1">
      <c r="A43" s="22"/>
      <c r="B43" s="189" t="s">
        <v>86</v>
      </c>
      <c r="C43" s="152"/>
      <c r="D43" s="152"/>
      <c r="E43" s="152"/>
      <c r="F43" s="152"/>
      <c r="G43" s="152"/>
      <c r="H43" s="152"/>
      <c r="I43" s="152"/>
      <c r="J43" s="172"/>
      <c r="K43" s="20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1:34" ht="15" customHeight="1">
      <c r="A44" s="22"/>
      <c r="B44" s="181" t="s">
        <v>87</v>
      </c>
      <c r="C44" s="152"/>
      <c r="D44" s="152"/>
      <c r="E44" s="152"/>
      <c r="F44" s="152"/>
      <c r="G44" s="152"/>
      <c r="H44" s="152"/>
      <c r="I44" s="152"/>
      <c r="J44" s="172"/>
      <c r="K44" s="20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1:34" ht="15" customHeight="1">
      <c r="A45" s="22"/>
      <c r="B45" s="45" t="s">
        <v>88</v>
      </c>
      <c r="C45" s="190" t="s">
        <v>89</v>
      </c>
      <c r="D45" s="152"/>
      <c r="E45" s="152"/>
      <c r="F45" s="152"/>
      <c r="G45" s="152"/>
      <c r="H45" s="158"/>
      <c r="I45" s="64" t="s">
        <v>90</v>
      </c>
      <c r="J45" s="65" t="s">
        <v>60</v>
      </c>
      <c r="K45" s="20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1:34" ht="15" customHeight="1">
      <c r="A46" s="22"/>
      <c r="B46" s="40" t="s">
        <v>19</v>
      </c>
      <c r="C46" s="182" t="s">
        <v>91</v>
      </c>
      <c r="D46" s="152"/>
      <c r="E46" s="152"/>
      <c r="F46" s="152"/>
      <c r="G46" s="152"/>
      <c r="H46" s="158"/>
      <c r="I46" s="66">
        <f>1/12</f>
        <v>8.3333333333333329E-2</v>
      </c>
      <c r="J46" s="67">
        <f t="shared" ref="J46:J48" si="0">I46*$I$38</f>
        <v>145.90909090909088</v>
      </c>
      <c r="K46" s="20"/>
      <c r="L46" s="22"/>
      <c r="M46" s="192" t="s">
        <v>92</v>
      </c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6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1:34" ht="15" customHeight="1">
      <c r="A47" s="22"/>
      <c r="B47" s="40" t="s">
        <v>22</v>
      </c>
      <c r="C47" s="182" t="s">
        <v>93</v>
      </c>
      <c r="D47" s="152"/>
      <c r="E47" s="152"/>
      <c r="F47" s="152"/>
      <c r="G47" s="152"/>
      <c r="H47" s="158"/>
      <c r="I47" s="66">
        <v>0.121</v>
      </c>
      <c r="J47" s="67">
        <f t="shared" si="0"/>
        <v>211.85999999999999</v>
      </c>
      <c r="K47" s="20"/>
      <c r="L47" s="22"/>
      <c r="M47" s="192" t="s">
        <v>94</v>
      </c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6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1:34" ht="15" customHeight="1">
      <c r="A48" s="22"/>
      <c r="B48" s="49" t="s">
        <v>25</v>
      </c>
      <c r="C48" s="205" t="s">
        <v>95</v>
      </c>
      <c r="D48" s="152"/>
      <c r="E48" s="152"/>
      <c r="F48" s="152"/>
      <c r="G48" s="152"/>
      <c r="H48" s="158"/>
      <c r="I48" s="68">
        <f>(I46+I47)*I61</f>
        <v>7.1108000000000005E-2</v>
      </c>
      <c r="J48" s="67">
        <f t="shared" si="0"/>
        <v>124.50364363636363</v>
      </c>
      <c r="K48" s="20"/>
      <c r="L48" s="22"/>
      <c r="M48" s="192" t="s">
        <v>96</v>
      </c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6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:34" ht="15" customHeight="1">
      <c r="A49" s="22"/>
      <c r="B49" s="202" t="s">
        <v>97</v>
      </c>
      <c r="C49" s="152"/>
      <c r="D49" s="152"/>
      <c r="E49" s="152"/>
      <c r="F49" s="152"/>
      <c r="G49" s="152"/>
      <c r="H49" s="158"/>
      <c r="I49" s="203">
        <f>SUM(J46:J48)</f>
        <v>482.27273454545451</v>
      </c>
      <c r="J49" s="172"/>
      <c r="K49" s="20"/>
      <c r="L49" s="22"/>
      <c r="M49" s="22" t="s">
        <v>98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:34" ht="15" customHeight="1">
      <c r="A50" s="22"/>
      <c r="B50" s="206"/>
      <c r="C50" s="152"/>
      <c r="D50" s="152"/>
      <c r="E50" s="152"/>
      <c r="F50" s="152"/>
      <c r="G50" s="152"/>
      <c r="H50" s="152"/>
      <c r="I50" s="152"/>
      <c r="J50" s="172"/>
      <c r="K50" s="20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:34" ht="15" customHeight="1">
      <c r="A51" s="22"/>
      <c r="B51" s="181" t="s">
        <v>99</v>
      </c>
      <c r="C51" s="152"/>
      <c r="D51" s="152"/>
      <c r="E51" s="152"/>
      <c r="F51" s="152"/>
      <c r="G51" s="152"/>
      <c r="H51" s="152"/>
      <c r="I51" s="152"/>
      <c r="J51" s="172"/>
      <c r="K51" s="20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:34" ht="15" customHeight="1">
      <c r="A52" s="22"/>
      <c r="B52" s="45" t="s">
        <v>100</v>
      </c>
      <c r="C52" s="190" t="s">
        <v>101</v>
      </c>
      <c r="D52" s="152"/>
      <c r="E52" s="152"/>
      <c r="F52" s="152"/>
      <c r="G52" s="152"/>
      <c r="H52" s="158"/>
      <c r="I52" s="64" t="s">
        <v>90</v>
      </c>
      <c r="J52" s="65" t="s">
        <v>60</v>
      </c>
      <c r="K52" s="20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:34" ht="15" customHeight="1">
      <c r="A53" s="22"/>
      <c r="B53" s="40" t="s">
        <v>19</v>
      </c>
      <c r="C53" s="182" t="s">
        <v>102</v>
      </c>
      <c r="D53" s="152"/>
      <c r="E53" s="152"/>
      <c r="F53" s="152"/>
      <c r="G53" s="152"/>
      <c r="H53" s="158"/>
      <c r="I53" s="66">
        <v>0.2</v>
      </c>
      <c r="J53" s="69">
        <f t="shared" ref="J53:J60" si="1">I53*$I$38</f>
        <v>350.18181818181819</v>
      </c>
      <c r="K53" s="20"/>
      <c r="L53" s="70"/>
      <c r="M53" s="22" t="s">
        <v>103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:34" ht="15" customHeight="1">
      <c r="A54" s="22"/>
      <c r="B54" s="40" t="s">
        <v>22</v>
      </c>
      <c r="C54" s="182" t="s">
        <v>104</v>
      </c>
      <c r="D54" s="152"/>
      <c r="E54" s="152"/>
      <c r="F54" s="152"/>
      <c r="G54" s="152"/>
      <c r="H54" s="158"/>
      <c r="I54" s="66">
        <v>2.5000000000000001E-2</v>
      </c>
      <c r="J54" s="69">
        <f t="shared" si="1"/>
        <v>43.772727272727273</v>
      </c>
      <c r="K54" s="20"/>
      <c r="L54" s="70"/>
      <c r="M54" s="22" t="s">
        <v>105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:34" ht="15" customHeight="1">
      <c r="A55" s="22"/>
      <c r="B55" s="40" t="s">
        <v>25</v>
      </c>
      <c r="C55" s="71" t="s">
        <v>106</v>
      </c>
      <c r="D55" s="72"/>
      <c r="E55" s="73" t="s">
        <v>107</v>
      </c>
      <c r="F55" s="74">
        <v>1</v>
      </c>
      <c r="G55" s="75" t="s">
        <v>108</v>
      </c>
      <c r="H55" s="74">
        <v>1</v>
      </c>
      <c r="I55" s="76">
        <v>0.01</v>
      </c>
      <c r="J55" s="69">
        <f t="shared" si="1"/>
        <v>17.509090909090908</v>
      </c>
      <c r="K55" s="20"/>
      <c r="L55" s="70"/>
      <c r="M55" s="22" t="s">
        <v>109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:34" ht="15" customHeight="1">
      <c r="A56" s="22"/>
      <c r="B56" s="40" t="s">
        <v>29</v>
      </c>
      <c r="C56" s="182" t="s">
        <v>110</v>
      </c>
      <c r="D56" s="152"/>
      <c r="E56" s="152"/>
      <c r="F56" s="152"/>
      <c r="G56" s="152"/>
      <c r="H56" s="158"/>
      <c r="I56" s="66">
        <v>1.4999999999999999E-2</v>
      </c>
      <c r="J56" s="69">
        <f t="shared" si="1"/>
        <v>26.263636363636362</v>
      </c>
      <c r="K56" s="20"/>
      <c r="L56" s="70"/>
      <c r="M56" s="22" t="s">
        <v>111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:34" ht="15" customHeight="1">
      <c r="A57" s="22"/>
      <c r="B57" s="40" t="s">
        <v>71</v>
      </c>
      <c r="C57" s="182" t="s">
        <v>112</v>
      </c>
      <c r="D57" s="152"/>
      <c r="E57" s="152"/>
      <c r="F57" s="152"/>
      <c r="G57" s="152"/>
      <c r="H57" s="158"/>
      <c r="I57" s="77">
        <v>0.01</v>
      </c>
      <c r="J57" s="69">
        <f t="shared" si="1"/>
        <v>17.509090909090908</v>
      </c>
      <c r="K57" s="20"/>
      <c r="L57" s="70"/>
      <c r="M57" s="22" t="s">
        <v>113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:34" ht="15" customHeight="1">
      <c r="A58" s="22"/>
      <c r="B58" s="40" t="s">
        <v>74</v>
      </c>
      <c r="C58" s="182" t="s">
        <v>114</v>
      </c>
      <c r="D58" s="152"/>
      <c r="E58" s="152"/>
      <c r="F58" s="152"/>
      <c r="G58" s="152"/>
      <c r="H58" s="158"/>
      <c r="I58" s="66">
        <v>6.0000000000000001E-3</v>
      </c>
      <c r="J58" s="69">
        <f t="shared" si="1"/>
        <v>10.505454545454544</v>
      </c>
      <c r="K58" s="20"/>
      <c r="L58" s="70"/>
      <c r="M58" s="22" t="s">
        <v>115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:34" ht="15" customHeight="1">
      <c r="A59" s="22"/>
      <c r="B59" s="40" t="s">
        <v>76</v>
      </c>
      <c r="C59" s="182" t="s">
        <v>116</v>
      </c>
      <c r="D59" s="152"/>
      <c r="E59" s="152"/>
      <c r="F59" s="152"/>
      <c r="G59" s="152"/>
      <c r="H59" s="158"/>
      <c r="I59" s="66">
        <v>2E-3</v>
      </c>
      <c r="J59" s="69">
        <f t="shared" si="1"/>
        <v>3.5018181818181815</v>
      </c>
      <c r="K59" s="20"/>
      <c r="L59" s="70"/>
      <c r="M59" s="22" t="s">
        <v>117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:34" ht="15" customHeight="1">
      <c r="A60" s="22"/>
      <c r="B60" s="40" t="s">
        <v>79</v>
      </c>
      <c r="C60" s="182" t="s">
        <v>118</v>
      </c>
      <c r="D60" s="152"/>
      <c r="E60" s="152"/>
      <c r="F60" s="152"/>
      <c r="G60" s="152"/>
      <c r="H60" s="158"/>
      <c r="I60" s="77">
        <v>0.08</v>
      </c>
      <c r="J60" s="69">
        <f t="shared" si="1"/>
        <v>140.07272727272726</v>
      </c>
      <c r="K60" s="20"/>
      <c r="L60" s="70"/>
      <c r="M60" s="22" t="s">
        <v>119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:34" ht="15" customHeight="1">
      <c r="A61" s="22"/>
      <c r="B61" s="202" t="s">
        <v>120</v>
      </c>
      <c r="C61" s="152"/>
      <c r="D61" s="152"/>
      <c r="E61" s="152"/>
      <c r="F61" s="152"/>
      <c r="G61" s="152"/>
      <c r="H61" s="158"/>
      <c r="I61" s="78">
        <f t="shared" ref="I61:J61" si="2">SUM(I53:I60)</f>
        <v>0.34800000000000003</v>
      </c>
      <c r="J61" s="79">
        <f t="shared" si="2"/>
        <v>609.31636363636358</v>
      </c>
      <c r="K61" s="20"/>
      <c r="L61" s="70"/>
      <c r="M61" s="22" t="s">
        <v>121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:34" ht="15" customHeight="1">
      <c r="A62" s="22"/>
      <c r="B62" s="206"/>
      <c r="C62" s="152"/>
      <c r="D62" s="152"/>
      <c r="E62" s="152"/>
      <c r="F62" s="152"/>
      <c r="G62" s="152"/>
      <c r="H62" s="152"/>
      <c r="I62" s="152"/>
      <c r="J62" s="172"/>
      <c r="K62" s="20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  <row r="63" spans="1:34" ht="15" customHeight="1">
      <c r="A63" s="22"/>
      <c r="B63" s="202" t="s">
        <v>122</v>
      </c>
      <c r="C63" s="152"/>
      <c r="D63" s="152"/>
      <c r="E63" s="152"/>
      <c r="F63" s="152"/>
      <c r="G63" s="152"/>
      <c r="H63" s="152"/>
      <c r="I63" s="152"/>
      <c r="J63" s="172"/>
      <c r="K63" s="20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</row>
    <row r="64" spans="1:34" ht="15" customHeight="1">
      <c r="A64" s="22"/>
      <c r="B64" s="45" t="s">
        <v>123</v>
      </c>
      <c r="C64" s="190" t="s">
        <v>124</v>
      </c>
      <c r="D64" s="152"/>
      <c r="E64" s="152"/>
      <c r="F64" s="152"/>
      <c r="G64" s="152"/>
      <c r="H64" s="158"/>
      <c r="I64" s="207" t="s">
        <v>60</v>
      </c>
      <c r="J64" s="172"/>
      <c r="K64" s="80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</row>
    <row r="65" spans="1:34" ht="15" customHeight="1">
      <c r="A65" s="22"/>
      <c r="B65" s="208" t="s">
        <v>19</v>
      </c>
      <c r="C65" s="210" t="s">
        <v>125</v>
      </c>
      <c r="D65" s="81" t="s">
        <v>126</v>
      </c>
      <c r="E65" s="81" t="s">
        <v>127</v>
      </c>
      <c r="F65" s="81" t="s">
        <v>128</v>
      </c>
      <c r="G65" s="81" t="s">
        <v>129</v>
      </c>
      <c r="H65" s="81" t="s">
        <v>130</v>
      </c>
      <c r="I65" s="214">
        <f>IF(D66="N",0,(E66*F66*G66)-H66)</f>
        <v>6.5520000000000067</v>
      </c>
      <c r="J65" s="215"/>
      <c r="K65" s="54"/>
      <c r="L65" s="22"/>
      <c r="M65" s="22" t="s">
        <v>131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12"/>
      <c r="AC65" s="213"/>
      <c r="AD65" s="212"/>
      <c r="AE65" s="213"/>
      <c r="AF65" s="212"/>
      <c r="AG65" s="213"/>
      <c r="AH65" s="22"/>
    </row>
    <row r="66" spans="1:34" ht="15" customHeight="1">
      <c r="A66" s="22"/>
      <c r="B66" s="209"/>
      <c r="C66" s="211"/>
      <c r="D66" s="81" t="s">
        <v>81</v>
      </c>
      <c r="E66" s="55">
        <v>3.3</v>
      </c>
      <c r="F66" s="81">
        <v>2</v>
      </c>
      <c r="G66" s="81">
        <v>15</v>
      </c>
      <c r="H66" s="55">
        <f>I31*0.06</f>
        <v>92.447999999999993</v>
      </c>
      <c r="I66" s="216">
        <f>IF(I65&gt;=0,I65,0)</f>
        <v>6.5520000000000067</v>
      </c>
      <c r="J66" s="180"/>
      <c r="K66" s="54"/>
      <c r="L66" s="22"/>
      <c r="M66" s="22" t="s">
        <v>132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82"/>
      <c r="AC66" s="83"/>
      <c r="AD66" s="84"/>
      <c r="AE66" s="85"/>
      <c r="AF66" s="86"/>
      <c r="AG66" s="85"/>
      <c r="AH66" s="22"/>
    </row>
    <row r="67" spans="1:34" ht="15" customHeight="1">
      <c r="A67" s="22"/>
      <c r="B67" s="208" t="s">
        <v>22</v>
      </c>
      <c r="C67" s="217" t="s">
        <v>133</v>
      </c>
      <c r="D67" s="218"/>
      <c r="E67" s="81" t="s">
        <v>126</v>
      </c>
      <c r="F67" s="81" t="s">
        <v>127</v>
      </c>
      <c r="G67" s="81" t="s">
        <v>134</v>
      </c>
      <c r="H67" s="81" t="s">
        <v>130</v>
      </c>
      <c r="I67" s="221">
        <f>IF(E68="N",0,(F68*G68)-H68)</f>
        <v>192</v>
      </c>
      <c r="J67" s="188"/>
      <c r="K67" s="54"/>
      <c r="L67" s="22"/>
      <c r="M67" s="22" t="s">
        <v>135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87"/>
      <c r="AC67" s="88"/>
      <c r="AD67" s="87"/>
      <c r="AE67" s="89"/>
      <c r="AF67" s="87"/>
      <c r="AG67" s="89"/>
      <c r="AH67" s="22"/>
    </row>
    <row r="68" spans="1:34" ht="15" customHeight="1">
      <c r="A68" s="22"/>
      <c r="B68" s="209"/>
      <c r="C68" s="219"/>
      <c r="D68" s="220"/>
      <c r="E68" s="81" t="s">
        <v>81</v>
      </c>
      <c r="F68" s="55">
        <v>240</v>
      </c>
      <c r="G68" s="81">
        <v>1</v>
      </c>
      <c r="H68" s="55">
        <f>F68*G68*20%</f>
        <v>48</v>
      </c>
      <c r="I68" s="219"/>
      <c r="J68" s="198"/>
      <c r="K68" s="54"/>
      <c r="L68" s="22"/>
      <c r="M68" s="22" t="s">
        <v>136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90"/>
      <c r="AC68" s="91"/>
      <c r="AD68" s="90"/>
      <c r="AE68" s="92"/>
      <c r="AF68" s="90"/>
      <c r="AG68" s="92"/>
      <c r="AH68" s="22"/>
    </row>
    <row r="69" spans="1:34" ht="15" customHeight="1">
      <c r="A69" s="22"/>
      <c r="B69" s="40" t="s">
        <v>25</v>
      </c>
      <c r="C69" s="205" t="s">
        <v>137</v>
      </c>
      <c r="D69" s="152"/>
      <c r="E69" s="152"/>
      <c r="F69" s="152"/>
      <c r="G69" s="152"/>
      <c r="H69" s="158"/>
      <c r="I69" s="222">
        <v>16.13</v>
      </c>
      <c r="J69" s="172"/>
      <c r="K69" s="54"/>
      <c r="L69" s="22"/>
      <c r="M69" s="22" t="s">
        <v>253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94"/>
      <c r="AC69" s="94"/>
      <c r="AD69" s="94"/>
      <c r="AE69" s="94"/>
      <c r="AF69" s="94"/>
      <c r="AG69" s="94"/>
      <c r="AH69" s="22"/>
    </row>
    <row r="70" spans="1:34" ht="15" customHeight="1">
      <c r="A70" s="22"/>
      <c r="B70" s="40" t="s">
        <v>29</v>
      </c>
      <c r="C70" s="205" t="s">
        <v>139</v>
      </c>
      <c r="D70" s="152"/>
      <c r="E70" s="152"/>
      <c r="F70" s="152"/>
      <c r="G70" s="152"/>
      <c r="H70" s="158"/>
      <c r="I70" s="222">
        <v>97.66</v>
      </c>
      <c r="J70" s="172"/>
      <c r="K70" s="54"/>
      <c r="L70" s="22"/>
      <c r="M70" s="22" t="s">
        <v>140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94"/>
      <c r="AC70" s="94"/>
      <c r="AD70" s="94"/>
      <c r="AE70" s="94"/>
      <c r="AF70" s="94"/>
      <c r="AG70" s="94"/>
      <c r="AH70" s="22"/>
    </row>
    <row r="71" spans="1:34" ht="15" customHeight="1">
      <c r="A71" s="22"/>
      <c r="B71" s="40" t="s">
        <v>71</v>
      </c>
      <c r="C71" s="205" t="s">
        <v>141</v>
      </c>
      <c r="D71" s="152"/>
      <c r="E71" s="152"/>
      <c r="F71" s="152"/>
      <c r="G71" s="152"/>
      <c r="H71" s="158"/>
      <c r="I71" s="222">
        <v>0</v>
      </c>
      <c r="J71" s="172"/>
      <c r="K71" s="54"/>
      <c r="L71" s="22"/>
      <c r="M71" s="22" t="s">
        <v>142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94"/>
      <c r="AC71" s="94"/>
      <c r="AD71" s="94"/>
      <c r="AE71" s="94"/>
      <c r="AF71" s="94"/>
      <c r="AG71" s="94"/>
      <c r="AH71" s="22"/>
    </row>
    <row r="72" spans="1:34" ht="15" customHeight="1">
      <c r="A72" s="22"/>
      <c r="B72" s="202" t="s">
        <v>97</v>
      </c>
      <c r="C72" s="152"/>
      <c r="D72" s="152"/>
      <c r="E72" s="152"/>
      <c r="F72" s="152"/>
      <c r="G72" s="152"/>
      <c r="H72" s="158"/>
      <c r="I72" s="203">
        <f>SUM(I66:J71)</f>
        <v>312.34199999999998</v>
      </c>
      <c r="J72" s="172"/>
      <c r="K72" s="63"/>
      <c r="L72" s="22"/>
      <c r="M72" s="22" t="s">
        <v>143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</row>
    <row r="73" spans="1:34" ht="15" customHeight="1">
      <c r="A73" s="22"/>
      <c r="B73" s="223"/>
      <c r="C73" s="168"/>
      <c r="D73" s="168"/>
      <c r="E73" s="168"/>
      <c r="F73" s="168"/>
      <c r="G73" s="168"/>
      <c r="H73" s="168"/>
      <c r="I73" s="168"/>
      <c r="J73" s="224"/>
      <c r="K73" s="63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</row>
    <row r="74" spans="1:34" ht="15" customHeight="1">
      <c r="A74" s="22"/>
      <c r="B74" s="225" t="s">
        <v>144</v>
      </c>
      <c r="C74" s="163"/>
      <c r="D74" s="163"/>
      <c r="E74" s="163"/>
      <c r="F74" s="163"/>
      <c r="G74" s="163"/>
      <c r="H74" s="163"/>
      <c r="I74" s="163"/>
      <c r="J74" s="164"/>
      <c r="K74" s="63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</row>
    <row r="75" spans="1:34" ht="15" customHeight="1">
      <c r="A75" s="22"/>
      <c r="B75" s="226"/>
      <c r="C75" s="179"/>
      <c r="D75" s="179"/>
      <c r="E75" s="179"/>
      <c r="F75" s="179"/>
      <c r="G75" s="179"/>
      <c r="H75" s="179"/>
      <c r="I75" s="179"/>
      <c r="J75" s="180"/>
      <c r="K75" s="63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</row>
    <row r="76" spans="1:34" ht="15" customHeight="1">
      <c r="A76" s="22"/>
      <c r="B76" s="45">
        <v>2</v>
      </c>
      <c r="C76" s="190" t="s">
        <v>145</v>
      </c>
      <c r="D76" s="152"/>
      <c r="E76" s="152"/>
      <c r="F76" s="152"/>
      <c r="G76" s="152"/>
      <c r="H76" s="158"/>
      <c r="I76" s="207" t="s">
        <v>60</v>
      </c>
      <c r="J76" s="172"/>
      <c r="K76" s="63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</row>
    <row r="77" spans="1:34" ht="15" customHeight="1">
      <c r="A77" s="22"/>
      <c r="B77" s="49" t="s">
        <v>88</v>
      </c>
      <c r="C77" s="205" t="s">
        <v>146</v>
      </c>
      <c r="D77" s="152"/>
      <c r="E77" s="152"/>
      <c r="F77" s="152"/>
      <c r="G77" s="152"/>
      <c r="H77" s="158"/>
      <c r="I77" s="193">
        <f>I49</f>
        <v>482.27273454545451</v>
      </c>
      <c r="J77" s="172"/>
      <c r="K77" s="63"/>
      <c r="L77" s="22"/>
      <c r="M77" s="22" t="s">
        <v>147</v>
      </c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</row>
    <row r="78" spans="1:34" ht="15" customHeight="1">
      <c r="A78" s="22"/>
      <c r="B78" s="49" t="s">
        <v>100</v>
      </c>
      <c r="C78" s="205" t="s">
        <v>101</v>
      </c>
      <c r="D78" s="152"/>
      <c r="E78" s="152"/>
      <c r="F78" s="152"/>
      <c r="G78" s="152"/>
      <c r="H78" s="158"/>
      <c r="I78" s="193">
        <f>J61</f>
        <v>609.31636363636358</v>
      </c>
      <c r="J78" s="172"/>
      <c r="K78" s="63"/>
      <c r="L78" s="22"/>
      <c r="M78" s="22" t="s">
        <v>148</v>
      </c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:34" ht="15" customHeight="1">
      <c r="A79" s="22"/>
      <c r="B79" s="49" t="s">
        <v>123</v>
      </c>
      <c r="C79" s="205" t="s">
        <v>124</v>
      </c>
      <c r="D79" s="152"/>
      <c r="E79" s="152"/>
      <c r="F79" s="152"/>
      <c r="G79" s="152"/>
      <c r="H79" s="158"/>
      <c r="I79" s="193">
        <f>I72</f>
        <v>312.34199999999998</v>
      </c>
      <c r="J79" s="172"/>
      <c r="K79" s="63"/>
      <c r="L79" s="22"/>
      <c r="M79" s="22" t="s">
        <v>149</v>
      </c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</row>
    <row r="80" spans="1:34" ht="15" customHeight="1">
      <c r="A80" s="22"/>
      <c r="B80" s="202" t="s">
        <v>97</v>
      </c>
      <c r="C80" s="152"/>
      <c r="D80" s="152"/>
      <c r="E80" s="152"/>
      <c r="F80" s="152"/>
      <c r="G80" s="152"/>
      <c r="H80" s="158"/>
      <c r="I80" s="203">
        <f>SUM(I77:J79)</f>
        <v>1403.931098181818</v>
      </c>
      <c r="J80" s="172"/>
      <c r="K80" s="63"/>
      <c r="L80" s="22"/>
      <c r="M80" s="22" t="s">
        <v>150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</row>
    <row r="81" spans="1:34" ht="15" customHeight="1">
      <c r="A81" s="22"/>
      <c r="B81" s="223"/>
      <c r="C81" s="168"/>
      <c r="D81" s="168"/>
      <c r="E81" s="168"/>
      <c r="F81" s="168"/>
      <c r="G81" s="168"/>
      <c r="H81" s="168"/>
      <c r="I81" s="168"/>
      <c r="J81" s="224"/>
      <c r="K81" s="63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</row>
    <row r="82" spans="1:34" ht="15" customHeight="1">
      <c r="A82" s="22"/>
      <c r="B82" s="189" t="s">
        <v>151</v>
      </c>
      <c r="C82" s="152"/>
      <c r="D82" s="152"/>
      <c r="E82" s="152"/>
      <c r="F82" s="152"/>
      <c r="G82" s="152"/>
      <c r="H82" s="152"/>
      <c r="I82" s="152"/>
      <c r="J82" s="172"/>
      <c r="K82" s="63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</row>
    <row r="83" spans="1:34" ht="15" customHeight="1">
      <c r="A83" s="22"/>
      <c r="B83" s="45">
        <v>3</v>
      </c>
      <c r="C83" s="190" t="s">
        <v>152</v>
      </c>
      <c r="D83" s="152"/>
      <c r="E83" s="152"/>
      <c r="F83" s="152"/>
      <c r="G83" s="152"/>
      <c r="H83" s="158"/>
      <c r="I83" s="64" t="s">
        <v>90</v>
      </c>
      <c r="J83" s="65" t="s">
        <v>60</v>
      </c>
      <c r="K83" s="63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:34" ht="15" customHeight="1">
      <c r="A84" s="22"/>
      <c r="B84" s="40" t="s">
        <v>19</v>
      </c>
      <c r="C84" s="182" t="s">
        <v>153</v>
      </c>
      <c r="D84" s="152"/>
      <c r="E84" s="152"/>
      <c r="F84" s="152"/>
      <c r="G84" s="152"/>
      <c r="H84" s="158"/>
      <c r="I84" s="68">
        <f>(1/12)*0.0555</f>
        <v>4.6249999999999998E-3</v>
      </c>
      <c r="J84" s="69">
        <f t="shared" ref="J84:J89" si="3">I84*$I$38</f>
        <v>8.0979545454545452</v>
      </c>
      <c r="K84" s="63"/>
      <c r="L84" s="22"/>
      <c r="M84" s="22" t="s">
        <v>154</v>
      </c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</row>
    <row r="85" spans="1:34" ht="15" customHeight="1">
      <c r="A85" s="22"/>
      <c r="B85" s="40" t="s">
        <v>22</v>
      </c>
      <c r="C85" s="182" t="s">
        <v>155</v>
      </c>
      <c r="D85" s="152"/>
      <c r="E85" s="152"/>
      <c r="F85" s="152"/>
      <c r="G85" s="152"/>
      <c r="H85" s="158"/>
      <c r="I85" s="68">
        <f>I60*I84</f>
        <v>3.6999999999999999E-4</v>
      </c>
      <c r="J85" s="69">
        <f t="shared" si="3"/>
        <v>0.64783636363636354</v>
      </c>
      <c r="K85" s="63"/>
      <c r="L85" s="22"/>
      <c r="M85" s="22" t="s">
        <v>156</v>
      </c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</row>
    <row r="86" spans="1:34" ht="15" customHeight="1">
      <c r="A86" s="22"/>
      <c r="B86" s="40" t="s">
        <v>25</v>
      </c>
      <c r="C86" s="182" t="s">
        <v>157</v>
      </c>
      <c r="D86" s="152"/>
      <c r="E86" s="152"/>
      <c r="F86" s="152"/>
      <c r="G86" s="152"/>
      <c r="H86" s="158"/>
      <c r="I86" s="68">
        <v>0.02</v>
      </c>
      <c r="J86" s="69">
        <f t="shared" si="3"/>
        <v>35.018181818181816</v>
      </c>
      <c r="K86" s="63"/>
      <c r="L86" s="95"/>
      <c r="M86" s="22" t="s">
        <v>254</v>
      </c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</row>
    <row r="87" spans="1:34" ht="15" customHeight="1">
      <c r="A87" s="22"/>
      <c r="B87" s="40" t="s">
        <v>29</v>
      </c>
      <c r="C87" s="182" t="s">
        <v>159</v>
      </c>
      <c r="D87" s="152"/>
      <c r="E87" s="152"/>
      <c r="F87" s="152"/>
      <c r="G87" s="152"/>
      <c r="H87" s="158"/>
      <c r="I87" s="68">
        <f>(7/30)/12</f>
        <v>1.9444444444444445E-2</v>
      </c>
      <c r="J87" s="69">
        <f t="shared" si="3"/>
        <v>34.04545454545454</v>
      </c>
      <c r="K87" s="63"/>
      <c r="L87" s="22"/>
      <c r="M87" s="22" t="s">
        <v>160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</row>
    <row r="88" spans="1:34" ht="15" customHeight="1">
      <c r="A88" s="22"/>
      <c r="B88" s="40" t="s">
        <v>71</v>
      </c>
      <c r="C88" s="182" t="s">
        <v>161</v>
      </c>
      <c r="D88" s="152"/>
      <c r="E88" s="152"/>
      <c r="F88" s="152"/>
      <c r="G88" s="152"/>
      <c r="H88" s="158"/>
      <c r="I88" s="68">
        <f>I87*I61</f>
        <v>6.7666666666666674E-3</v>
      </c>
      <c r="J88" s="69">
        <f t="shared" si="3"/>
        <v>11.847818181818182</v>
      </c>
      <c r="K88" s="63"/>
      <c r="L88" s="22"/>
      <c r="M88" s="22" t="s">
        <v>162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</row>
    <row r="89" spans="1:34" ht="15" customHeight="1">
      <c r="A89" s="22"/>
      <c r="B89" s="40" t="s">
        <v>74</v>
      </c>
      <c r="C89" s="182" t="s">
        <v>163</v>
      </c>
      <c r="D89" s="152"/>
      <c r="E89" s="152"/>
      <c r="F89" s="152"/>
      <c r="G89" s="152"/>
      <c r="H89" s="158"/>
      <c r="I89" s="68">
        <v>0.02</v>
      </c>
      <c r="J89" s="69">
        <f t="shared" si="3"/>
        <v>35.018181818181816</v>
      </c>
      <c r="K89" s="63"/>
      <c r="L89" s="22"/>
      <c r="M89" s="22" t="s">
        <v>164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1:34" ht="15" customHeight="1">
      <c r="A90" s="22"/>
      <c r="B90" s="202" t="s">
        <v>97</v>
      </c>
      <c r="C90" s="152"/>
      <c r="D90" s="152"/>
      <c r="E90" s="152"/>
      <c r="F90" s="152"/>
      <c r="G90" s="152"/>
      <c r="H90" s="158"/>
      <c r="I90" s="203">
        <f>SUM(J84:J89)</f>
        <v>124.67542727272726</v>
      </c>
      <c r="J90" s="172"/>
      <c r="K90" s="63"/>
      <c r="L90" s="22"/>
      <c r="M90" s="22" t="s">
        <v>165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</row>
    <row r="91" spans="1:34" ht="15" customHeight="1">
      <c r="A91" s="22"/>
      <c r="B91" s="206"/>
      <c r="C91" s="152"/>
      <c r="D91" s="152"/>
      <c r="E91" s="152"/>
      <c r="F91" s="152"/>
      <c r="G91" s="152"/>
      <c r="H91" s="152"/>
      <c r="I91" s="152"/>
      <c r="J91" s="172"/>
      <c r="K91" s="63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1:34" ht="15" customHeight="1">
      <c r="A92" s="22"/>
      <c r="B92" s="189" t="s">
        <v>166</v>
      </c>
      <c r="C92" s="152"/>
      <c r="D92" s="152"/>
      <c r="E92" s="152"/>
      <c r="F92" s="152"/>
      <c r="G92" s="152"/>
      <c r="H92" s="152"/>
      <c r="I92" s="152"/>
      <c r="J92" s="172"/>
      <c r="K92" s="63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</row>
    <row r="93" spans="1:34" ht="15" customHeight="1">
      <c r="A93" s="22"/>
      <c r="B93" s="202" t="s">
        <v>167</v>
      </c>
      <c r="C93" s="152"/>
      <c r="D93" s="152"/>
      <c r="E93" s="152"/>
      <c r="F93" s="152"/>
      <c r="G93" s="152"/>
      <c r="H93" s="152"/>
      <c r="I93" s="152"/>
      <c r="J93" s="172"/>
      <c r="K93" s="63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</row>
    <row r="94" spans="1:34" ht="15" customHeight="1">
      <c r="A94" s="22"/>
      <c r="B94" s="45" t="s">
        <v>168</v>
      </c>
      <c r="C94" s="190" t="s">
        <v>169</v>
      </c>
      <c r="D94" s="152"/>
      <c r="E94" s="152"/>
      <c r="F94" s="152"/>
      <c r="G94" s="152"/>
      <c r="H94" s="158"/>
      <c r="I94" s="64" t="s">
        <v>90</v>
      </c>
      <c r="J94" s="96" t="s">
        <v>60</v>
      </c>
      <c r="K94" s="63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</row>
    <row r="95" spans="1:34" ht="15" customHeight="1">
      <c r="A95" s="22"/>
      <c r="B95" s="40" t="s">
        <v>19</v>
      </c>
      <c r="C95" s="182" t="s">
        <v>170</v>
      </c>
      <c r="D95" s="152"/>
      <c r="E95" s="152"/>
      <c r="F95" s="152"/>
      <c r="G95" s="152"/>
      <c r="H95" s="158"/>
      <c r="I95" s="66">
        <f>((1+1+1/3)*(1/12))/12</f>
        <v>1.6203703703703703E-2</v>
      </c>
      <c r="J95" s="67">
        <f t="shared" ref="J95:J100" si="4">I95*$I$41</f>
        <v>30.924621212121206</v>
      </c>
      <c r="K95" s="63"/>
      <c r="L95" s="22"/>
      <c r="M95" s="22" t="s">
        <v>171</v>
      </c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</row>
    <row r="96" spans="1:34" ht="15" customHeight="1">
      <c r="A96" s="22"/>
      <c r="B96" s="40" t="s">
        <v>22</v>
      </c>
      <c r="C96" s="182" t="s">
        <v>172</v>
      </c>
      <c r="D96" s="152"/>
      <c r="E96" s="152"/>
      <c r="F96" s="152"/>
      <c r="G96" s="152"/>
      <c r="H96" s="158"/>
      <c r="I96" s="66">
        <f>((1/30)/12)</f>
        <v>2.7777777777777779E-3</v>
      </c>
      <c r="J96" s="67">
        <f t="shared" si="4"/>
        <v>5.3013636363636358</v>
      </c>
      <c r="K96" s="63"/>
      <c r="L96" s="22"/>
      <c r="M96" s="22" t="s">
        <v>173</v>
      </c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</row>
    <row r="97" spans="1:34" ht="15" customHeight="1">
      <c r="A97" s="22"/>
      <c r="B97" s="40" t="s">
        <v>25</v>
      </c>
      <c r="C97" s="182" t="s">
        <v>174</v>
      </c>
      <c r="D97" s="152"/>
      <c r="E97" s="152"/>
      <c r="F97" s="152"/>
      <c r="G97" s="152"/>
      <c r="H97" s="158"/>
      <c r="I97" s="66">
        <f>(5/365)*1.5%</f>
        <v>2.0547945205479451E-4</v>
      </c>
      <c r="J97" s="67">
        <f t="shared" si="4"/>
        <v>0.39215566625155657</v>
      </c>
      <c r="K97" s="63"/>
      <c r="L97" s="22"/>
      <c r="M97" s="22" t="s">
        <v>175</v>
      </c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</row>
    <row r="98" spans="1:34" ht="15" customHeight="1">
      <c r="A98" s="22"/>
      <c r="B98" s="40" t="s">
        <v>29</v>
      </c>
      <c r="C98" s="182" t="s">
        <v>176</v>
      </c>
      <c r="D98" s="152"/>
      <c r="E98" s="152"/>
      <c r="F98" s="152"/>
      <c r="G98" s="152"/>
      <c r="H98" s="158"/>
      <c r="I98" s="66">
        <f>((15/30)/12*0.0078)</f>
        <v>3.2499999999999999E-4</v>
      </c>
      <c r="J98" s="67">
        <f t="shared" si="4"/>
        <v>0.62025954545454531</v>
      </c>
      <c r="K98" s="63"/>
      <c r="L98" s="22"/>
      <c r="M98" s="22" t="s">
        <v>177</v>
      </c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</row>
    <row r="99" spans="1:34" ht="15" customHeight="1">
      <c r="A99" s="22"/>
      <c r="B99" s="40" t="s">
        <v>71</v>
      </c>
      <c r="C99" s="182" t="s">
        <v>178</v>
      </c>
      <c r="D99" s="152"/>
      <c r="E99" s="152"/>
      <c r="F99" s="152"/>
      <c r="G99" s="152"/>
      <c r="H99" s="158"/>
      <c r="I99" s="97">
        <v>5.5000000000000003E-4</v>
      </c>
      <c r="J99" s="67">
        <f t="shared" si="4"/>
        <v>1.0496699999999999</v>
      </c>
      <c r="K99" s="63"/>
      <c r="L99" s="22"/>
      <c r="M99" s="22" t="s">
        <v>179</v>
      </c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</row>
    <row r="100" spans="1:34" ht="15" customHeight="1">
      <c r="A100" s="22"/>
      <c r="B100" s="40" t="s">
        <v>74</v>
      </c>
      <c r="C100" s="182" t="s">
        <v>180</v>
      </c>
      <c r="D100" s="152"/>
      <c r="E100" s="152"/>
      <c r="F100" s="152"/>
      <c r="G100" s="152"/>
      <c r="H100" s="158"/>
      <c r="I100" s="66">
        <f>(5.96/30)/12</f>
        <v>1.6555555555555556E-2</v>
      </c>
      <c r="J100" s="67">
        <f t="shared" si="4"/>
        <v>31.596127272727269</v>
      </c>
      <c r="K100" s="63"/>
      <c r="L100" s="22"/>
      <c r="M100" s="22" t="s">
        <v>181</v>
      </c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</row>
    <row r="101" spans="1:34" ht="15" customHeight="1">
      <c r="A101" s="22"/>
      <c r="B101" s="202" t="s">
        <v>97</v>
      </c>
      <c r="C101" s="152"/>
      <c r="D101" s="152"/>
      <c r="E101" s="152"/>
      <c r="F101" s="152"/>
      <c r="G101" s="152"/>
      <c r="H101" s="158"/>
      <c r="I101" s="98">
        <f t="shared" ref="I101:J101" si="5">SUM(I95:I100)</f>
        <v>3.6617516489091825E-2</v>
      </c>
      <c r="J101" s="99">
        <f t="shared" si="5"/>
        <v>69.884197332918205</v>
      </c>
      <c r="K101" s="63"/>
      <c r="L101" s="22"/>
      <c r="M101" s="22" t="s">
        <v>165</v>
      </c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</row>
    <row r="102" spans="1:34" ht="15" customHeight="1">
      <c r="A102" s="22"/>
      <c r="B102" s="223"/>
      <c r="C102" s="168"/>
      <c r="D102" s="168"/>
      <c r="E102" s="168"/>
      <c r="F102" s="168"/>
      <c r="G102" s="168"/>
      <c r="H102" s="168"/>
      <c r="I102" s="168"/>
      <c r="J102" s="224"/>
      <c r="K102" s="63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</row>
    <row r="103" spans="1:34" ht="15" customHeight="1">
      <c r="A103" s="22"/>
      <c r="B103" s="202" t="s">
        <v>182</v>
      </c>
      <c r="C103" s="152"/>
      <c r="D103" s="152"/>
      <c r="E103" s="152"/>
      <c r="F103" s="152"/>
      <c r="G103" s="152"/>
      <c r="H103" s="152"/>
      <c r="I103" s="152"/>
      <c r="J103" s="172"/>
      <c r="K103" s="63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</row>
    <row r="104" spans="1:34" ht="15" customHeight="1">
      <c r="A104" s="22"/>
      <c r="B104" s="45" t="s">
        <v>183</v>
      </c>
      <c r="C104" s="190" t="s">
        <v>184</v>
      </c>
      <c r="D104" s="152"/>
      <c r="E104" s="152"/>
      <c r="F104" s="152"/>
      <c r="G104" s="152"/>
      <c r="H104" s="158"/>
      <c r="I104" s="64" t="s">
        <v>90</v>
      </c>
      <c r="J104" s="96" t="s">
        <v>60</v>
      </c>
      <c r="K104" s="63"/>
      <c r="L104" s="22"/>
      <c r="M104" s="22"/>
      <c r="N104" s="22" t="s">
        <v>185</v>
      </c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</row>
    <row r="105" spans="1:34" ht="15" customHeight="1">
      <c r="A105" s="22"/>
      <c r="B105" s="40" t="s">
        <v>19</v>
      </c>
      <c r="C105" s="182" t="s">
        <v>186</v>
      </c>
      <c r="D105" s="152"/>
      <c r="E105" s="152"/>
      <c r="F105" s="152"/>
      <c r="G105" s="152"/>
      <c r="H105" s="158"/>
      <c r="I105" s="66"/>
      <c r="J105" s="67">
        <f>(I31+I32+I33)*I105</f>
        <v>0</v>
      </c>
      <c r="K105" s="6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</row>
    <row r="106" spans="1:34" ht="15" customHeight="1">
      <c r="A106" s="22"/>
      <c r="B106" s="202" t="s">
        <v>97</v>
      </c>
      <c r="C106" s="152"/>
      <c r="D106" s="152"/>
      <c r="E106" s="152"/>
      <c r="F106" s="152"/>
      <c r="G106" s="152"/>
      <c r="H106" s="158"/>
      <c r="I106" s="203">
        <f>SUM(J102:J105)</f>
        <v>0</v>
      </c>
      <c r="J106" s="172"/>
      <c r="K106" s="6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</row>
    <row r="107" spans="1:34" ht="15" customHeight="1">
      <c r="A107" s="22"/>
      <c r="B107" s="162"/>
      <c r="C107" s="163"/>
      <c r="D107" s="163"/>
      <c r="E107" s="163"/>
      <c r="F107" s="163"/>
      <c r="G107" s="163"/>
      <c r="H107" s="163"/>
      <c r="I107" s="163"/>
      <c r="J107" s="164"/>
      <c r="K107" s="63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</row>
    <row r="108" spans="1:34" ht="15" customHeight="1">
      <c r="A108" s="22"/>
      <c r="B108" s="225" t="s">
        <v>187</v>
      </c>
      <c r="C108" s="163"/>
      <c r="D108" s="163"/>
      <c r="E108" s="163"/>
      <c r="F108" s="163"/>
      <c r="G108" s="163"/>
      <c r="H108" s="163"/>
      <c r="I108" s="163"/>
      <c r="J108" s="164"/>
      <c r="K108" s="6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</row>
    <row r="109" spans="1:34" ht="15" customHeight="1">
      <c r="A109" s="22"/>
      <c r="B109" s="226"/>
      <c r="C109" s="179"/>
      <c r="D109" s="179"/>
      <c r="E109" s="179"/>
      <c r="F109" s="179"/>
      <c r="G109" s="179"/>
      <c r="H109" s="179"/>
      <c r="I109" s="179"/>
      <c r="J109" s="180"/>
      <c r="K109" s="6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</row>
    <row r="110" spans="1:34" ht="15" customHeight="1">
      <c r="A110" s="22"/>
      <c r="B110" s="45">
        <v>4</v>
      </c>
      <c r="C110" s="190" t="s">
        <v>145</v>
      </c>
      <c r="D110" s="152"/>
      <c r="E110" s="152"/>
      <c r="F110" s="152"/>
      <c r="G110" s="152"/>
      <c r="H110" s="158"/>
      <c r="I110" s="207" t="s">
        <v>60</v>
      </c>
      <c r="J110" s="172"/>
      <c r="K110" s="6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</row>
    <row r="111" spans="1:34" ht="15" customHeight="1">
      <c r="A111" s="22"/>
      <c r="B111" s="49" t="s">
        <v>168</v>
      </c>
      <c r="C111" s="205" t="s">
        <v>188</v>
      </c>
      <c r="D111" s="152"/>
      <c r="E111" s="152"/>
      <c r="F111" s="152"/>
      <c r="G111" s="152"/>
      <c r="H111" s="158"/>
      <c r="I111" s="193">
        <f>J101</f>
        <v>69.884197332918205</v>
      </c>
      <c r="J111" s="172"/>
      <c r="K111" s="63"/>
      <c r="L111" s="22"/>
      <c r="M111" s="22" t="s">
        <v>189</v>
      </c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</row>
    <row r="112" spans="1:34" ht="15" customHeight="1">
      <c r="A112" s="22"/>
      <c r="B112" s="49" t="s">
        <v>183</v>
      </c>
      <c r="C112" s="205" t="s">
        <v>184</v>
      </c>
      <c r="D112" s="152"/>
      <c r="E112" s="152"/>
      <c r="F112" s="152"/>
      <c r="G112" s="152"/>
      <c r="H112" s="158"/>
      <c r="I112" s="193">
        <f>I106</f>
        <v>0</v>
      </c>
      <c r="J112" s="172"/>
      <c r="K112" s="63"/>
      <c r="L112" s="22"/>
      <c r="M112" s="22" t="s">
        <v>190</v>
      </c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</row>
    <row r="113" spans="1:34" ht="15" customHeight="1">
      <c r="A113" s="22"/>
      <c r="B113" s="202" t="s">
        <v>97</v>
      </c>
      <c r="C113" s="152"/>
      <c r="D113" s="152"/>
      <c r="E113" s="152"/>
      <c r="F113" s="152"/>
      <c r="G113" s="152"/>
      <c r="H113" s="158"/>
      <c r="I113" s="203">
        <f>SUM(I111:J112)</f>
        <v>69.884197332918205</v>
      </c>
      <c r="J113" s="172"/>
      <c r="K113" s="6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</row>
    <row r="114" spans="1:34" ht="15" customHeight="1">
      <c r="A114" s="1"/>
      <c r="B114" s="223"/>
      <c r="C114" s="168"/>
      <c r="D114" s="168"/>
      <c r="E114" s="168"/>
      <c r="F114" s="168"/>
      <c r="G114" s="168"/>
      <c r="H114" s="168"/>
      <c r="I114" s="168"/>
      <c r="J114" s="224"/>
      <c r="K114" s="20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</row>
    <row r="115" spans="1:34" ht="15" customHeight="1">
      <c r="A115" s="1"/>
      <c r="B115" s="189" t="s">
        <v>191</v>
      </c>
      <c r="C115" s="152"/>
      <c r="D115" s="152"/>
      <c r="E115" s="152"/>
      <c r="F115" s="152"/>
      <c r="G115" s="152"/>
      <c r="H115" s="152"/>
      <c r="I115" s="152"/>
      <c r="J115" s="172"/>
      <c r="K115" s="44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</row>
    <row r="116" spans="1:34" ht="15" customHeight="1">
      <c r="A116" s="1"/>
      <c r="B116" s="45">
        <v>5</v>
      </c>
      <c r="C116" s="190" t="s">
        <v>192</v>
      </c>
      <c r="D116" s="152"/>
      <c r="E116" s="152"/>
      <c r="F116" s="152"/>
      <c r="G116" s="152"/>
      <c r="H116" s="158"/>
      <c r="I116" s="207" t="s">
        <v>60</v>
      </c>
      <c r="J116" s="172"/>
      <c r="K116" s="80"/>
      <c r="L116" s="22"/>
      <c r="M116" s="100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</row>
    <row r="117" spans="1:34" ht="15" customHeight="1">
      <c r="A117" s="1"/>
      <c r="B117" s="49" t="s">
        <v>19</v>
      </c>
      <c r="C117" s="205" t="s">
        <v>193</v>
      </c>
      <c r="D117" s="152"/>
      <c r="E117" s="152"/>
      <c r="F117" s="152"/>
      <c r="G117" s="152"/>
      <c r="H117" s="158"/>
      <c r="I117" s="195">
        <f>'Insumos Diversos'!F12</f>
        <v>0</v>
      </c>
      <c r="J117" s="172"/>
      <c r="K117" s="54"/>
      <c r="L117" s="22"/>
      <c r="M117" s="100" t="s">
        <v>194</v>
      </c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</row>
    <row r="118" spans="1:34" ht="15" customHeight="1">
      <c r="A118" s="1"/>
      <c r="B118" s="49" t="s">
        <v>22</v>
      </c>
      <c r="C118" s="205" t="s">
        <v>195</v>
      </c>
      <c r="D118" s="152"/>
      <c r="E118" s="152"/>
      <c r="F118" s="152"/>
      <c r="G118" s="152"/>
      <c r="H118" s="158"/>
      <c r="I118" s="195">
        <v>0</v>
      </c>
      <c r="J118" s="172"/>
      <c r="K118" s="54"/>
      <c r="L118" s="48"/>
      <c r="M118" s="100" t="s">
        <v>194</v>
      </c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</row>
    <row r="119" spans="1:34" ht="15" customHeight="1">
      <c r="A119" s="1"/>
      <c r="B119" s="49" t="s">
        <v>25</v>
      </c>
      <c r="C119" s="205" t="s">
        <v>196</v>
      </c>
      <c r="D119" s="152"/>
      <c r="E119" s="152"/>
      <c r="F119" s="152"/>
      <c r="G119" s="152"/>
      <c r="H119" s="158"/>
      <c r="I119" s="195">
        <f>'Insumos Diversos'!G48</f>
        <v>0</v>
      </c>
      <c r="J119" s="172"/>
      <c r="K119" s="54"/>
      <c r="L119" s="22"/>
      <c r="M119" s="100" t="s">
        <v>194</v>
      </c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</row>
    <row r="120" spans="1:34" ht="15" customHeight="1">
      <c r="A120" s="1"/>
      <c r="B120" s="49" t="s">
        <v>29</v>
      </c>
      <c r="C120" s="205" t="s">
        <v>197</v>
      </c>
      <c r="D120" s="152"/>
      <c r="E120" s="152"/>
      <c r="F120" s="152"/>
      <c r="G120" s="152"/>
      <c r="H120" s="158"/>
      <c r="I120" s="195">
        <v>0</v>
      </c>
      <c r="J120" s="172"/>
      <c r="K120" s="54"/>
      <c r="L120" s="22"/>
      <c r="M120" s="100" t="s">
        <v>194</v>
      </c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</row>
    <row r="121" spans="1:34" ht="15" customHeight="1">
      <c r="A121" s="1"/>
      <c r="B121" s="202" t="s">
        <v>120</v>
      </c>
      <c r="C121" s="152"/>
      <c r="D121" s="152"/>
      <c r="E121" s="152"/>
      <c r="F121" s="152"/>
      <c r="G121" s="152"/>
      <c r="H121" s="158"/>
      <c r="I121" s="203">
        <f>SUM(I117:J120)</f>
        <v>0</v>
      </c>
      <c r="J121" s="172"/>
      <c r="K121" s="101"/>
      <c r="L121" s="22"/>
      <c r="M121" s="10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1:34" ht="15" customHeight="1">
      <c r="A122" s="103"/>
      <c r="B122" s="249"/>
      <c r="C122" s="163"/>
      <c r="D122" s="163"/>
      <c r="E122" s="163"/>
      <c r="F122" s="163"/>
      <c r="G122" s="163"/>
      <c r="H122" s="163"/>
      <c r="I122" s="163"/>
      <c r="J122" s="164"/>
      <c r="K122" s="104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</row>
    <row r="123" spans="1:34" ht="15" customHeight="1">
      <c r="A123" s="103"/>
      <c r="B123" s="189" t="s">
        <v>198</v>
      </c>
      <c r="C123" s="152"/>
      <c r="D123" s="152"/>
      <c r="E123" s="152"/>
      <c r="F123" s="152"/>
      <c r="G123" s="152"/>
      <c r="H123" s="152"/>
      <c r="I123" s="152"/>
      <c r="J123" s="172"/>
      <c r="K123" s="105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</row>
    <row r="124" spans="1:34" ht="15" customHeight="1">
      <c r="A124" s="103"/>
      <c r="B124" s="45">
        <v>6</v>
      </c>
      <c r="C124" s="190" t="s">
        <v>199</v>
      </c>
      <c r="D124" s="152"/>
      <c r="E124" s="152"/>
      <c r="F124" s="152"/>
      <c r="G124" s="152"/>
      <c r="H124" s="158"/>
      <c r="I124" s="64" t="s">
        <v>90</v>
      </c>
      <c r="J124" s="96" t="s">
        <v>60</v>
      </c>
      <c r="K124" s="106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</row>
    <row r="125" spans="1:34" ht="15" customHeight="1">
      <c r="A125" s="103"/>
      <c r="B125" s="49" t="s">
        <v>19</v>
      </c>
      <c r="C125" s="205" t="s">
        <v>200</v>
      </c>
      <c r="D125" s="152"/>
      <c r="E125" s="152"/>
      <c r="F125" s="152"/>
      <c r="G125" s="152"/>
      <c r="H125" s="158"/>
      <c r="I125" s="68">
        <v>0</v>
      </c>
      <c r="J125" s="107">
        <f>I142*I125</f>
        <v>0</v>
      </c>
      <c r="K125" s="57"/>
      <c r="L125" s="48"/>
      <c r="M125" s="25" t="s">
        <v>201</v>
      </c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</row>
    <row r="126" spans="1:34" ht="15" customHeight="1">
      <c r="A126" s="103"/>
      <c r="B126" s="49" t="s">
        <v>22</v>
      </c>
      <c r="C126" s="205" t="s">
        <v>202</v>
      </c>
      <c r="D126" s="152"/>
      <c r="E126" s="152"/>
      <c r="F126" s="152"/>
      <c r="G126" s="152"/>
      <c r="H126" s="158"/>
      <c r="I126" s="68">
        <v>0</v>
      </c>
      <c r="J126" s="107">
        <f>(J125+I142)*I126</f>
        <v>0</v>
      </c>
      <c r="K126" s="57"/>
      <c r="L126" s="48"/>
      <c r="M126" s="25" t="s">
        <v>203</v>
      </c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</row>
    <row r="127" spans="1:34" ht="15" customHeight="1">
      <c r="A127" s="103"/>
      <c r="B127" s="49" t="s">
        <v>25</v>
      </c>
      <c r="C127" s="205" t="s">
        <v>204</v>
      </c>
      <c r="D127" s="152"/>
      <c r="E127" s="152"/>
      <c r="F127" s="152"/>
      <c r="G127" s="152"/>
      <c r="H127" s="158"/>
      <c r="I127" s="68">
        <f>SUM(I128:I131)</f>
        <v>0</v>
      </c>
      <c r="J127" s="107"/>
      <c r="K127" s="57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</row>
    <row r="128" spans="1:34" ht="15" customHeight="1">
      <c r="A128" s="1"/>
      <c r="B128" s="250" t="s">
        <v>205</v>
      </c>
      <c r="C128" s="158"/>
      <c r="D128" s="251" t="s">
        <v>206</v>
      </c>
      <c r="E128" s="50" t="s">
        <v>207</v>
      </c>
      <c r="F128" s="51"/>
      <c r="G128" s="51"/>
      <c r="H128" s="108"/>
      <c r="I128" s="68">
        <v>0</v>
      </c>
      <c r="J128" s="107">
        <f>((I142+J125+J126)/(1-(I127)))*I128</f>
        <v>0</v>
      </c>
      <c r="K128" s="57"/>
      <c r="L128" s="48"/>
      <c r="M128" s="109" t="s">
        <v>208</v>
      </c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</row>
    <row r="129" spans="1:34" ht="15" customHeight="1">
      <c r="A129" s="1"/>
      <c r="B129" s="250" t="s">
        <v>209</v>
      </c>
      <c r="C129" s="158"/>
      <c r="D129" s="211"/>
      <c r="E129" s="50" t="s">
        <v>210</v>
      </c>
      <c r="F129" s="51"/>
      <c r="G129" s="51"/>
      <c r="H129" s="108"/>
      <c r="I129" s="110">
        <v>0</v>
      </c>
      <c r="J129" s="107">
        <f>((I142+J125+J126)/(1-(I127)))*I129</f>
        <v>0</v>
      </c>
      <c r="K129" s="57"/>
      <c r="L129" s="48"/>
      <c r="M129" s="109" t="s">
        <v>211</v>
      </c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</row>
    <row r="130" spans="1:34" ht="15" customHeight="1">
      <c r="A130" s="1"/>
      <c r="B130" s="250" t="s">
        <v>212</v>
      </c>
      <c r="C130" s="158"/>
      <c r="D130" s="111" t="s">
        <v>213</v>
      </c>
      <c r="E130" s="50" t="s">
        <v>214</v>
      </c>
      <c r="F130" s="51"/>
      <c r="G130" s="51"/>
      <c r="H130" s="108"/>
      <c r="I130" s="68">
        <v>0</v>
      </c>
      <c r="J130" s="107">
        <f>((I142+J125+J126)/(1-(I127)))*I130</f>
        <v>0</v>
      </c>
      <c r="K130" s="57"/>
      <c r="L130" s="48"/>
      <c r="M130" s="109" t="s">
        <v>215</v>
      </c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</row>
    <row r="131" spans="1:34" ht="15" customHeight="1">
      <c r="A131" s="1"/>
      <c r="B131" s="250" t="s">
        <v>216</v>
      </c>
      <c r="C131" s="158"/>
      <c r="D131" s="111" t="s">
        <v>217</v>
      </c>
      <c r="E131" s="50"/>
      <c r="F131" s="51"/>
      <c r="G131" s="51"/>
      <c r="H131" s="108"/>
      <c r="I131" s="68">
        <v>0</v>
      </c>
      <c r="J131" s="107">
        <f>((I142+J125+J126)/(1-(I127)))*I131</f>
        <v>0</v>
      </c>
      <c r="K131" s="57"/>
      <c r="L131" s="48"/>
      <c r="M131" s="109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</row>
    <row r="132" spans="1:34" ht="15" customHeight="1">
      <c r="A132" s="1"/>
      <c r="B132" s="202" t="s">
        <v>120</v>
      </c>
      <c r="C132" s="152"/>
      <c r="D132" s="152"/>
      <c r="E132" s="152"/>
      <c r="F132" s="152"/>
      <c r="G132" s="152"/>
      <c r="H132" s="158"/>
      <c r="I132" s="112"/>
      <c r="J132" s="79">
        <f>SUM(J125:J131)</f>
        <v>0</v>
      </c>
      <c r="K132" s="113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</row>
    <row r="133" spans="1:34" ht="15" customHeight="1">
      <c r="A133" s="1"/>
      <c r="B133" s="252"/>
      <c r="C133" s="187"/>
      <c r="D133" s="187"/>
      <c r="E133" s="187"/>
      <c r="F133" s="187"/>
      <c r="G133" s="187"/>
      <c r="H133" s="187"/>
      <c r="I133" s="187"/>
      <c r="J133" s="188"/>
      <c r="K133" s="114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</row>
    <row r="134" spans="1:34" ht="15" customHeight="1">
      <c r="A134" s="1"/>
      <c r="B134" s="253" t="s">
        <v>218</v>
      </c>
      <c r="C134" s="163"/>
      <c r="D134" s="163"/>
      <c r="E134" s="163"/>
      <c r="F134" s="163"/>
      <c r="G134" s="163"/>
      <c r="H134" s="163"/>
      <c r="I134" s="163"/>
      <c r="J134" s="164"/>
      <c r="K134" s="115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</row>
    <row r="135" spans="1:34" ht="15" customHeight="1">
      <c r="A135" s="1"/>
      <c r="B135" s="254"/>
      <c r="C135" s="168"/>
      <c r="D135" s="168"/>
      <c r="E135" s="168"/>
      <c r="F135" s="168"/>
      <c r="G135" s="168"/>
      <c r="H135" s="168"/>
      <c r="I135" s="168"/>
      <c r="J135" s="224"/>
      <c r="K135" s="114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</row>
    <row r="136" spans="1:34" ht="15" customHeight="1">
      <c r="A136" s="1"/>
      <c r="B136" s="181" t="s">
        <v>219</v>
      </c>
      <c r="C136" s="152"/>
      <c r="D136" s="152"/>
      <c r="E136" s="152"/>
      <c r="F136" s="152"/>
      <c r="G136" s="152"/>
      <c r="H136" s="158"/>
      <c r="I136" s="255" t="s">
        <v>60</v>
      </c>
      <c r="J136" s="172"/>
      <c r="K136" s="116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</row>
    <row r="137" spans="1:34" ht="15" customHeight="1">
      <c r="A137" s="1"/>
      <c r="B137" s="49" t="s">
        <v>19</v>
      </c>
      <c r="C137" s="205" t="s">
        <v>220</v>
      </c>
      <c r="D137" s="152"/>
      <c r="E137" s="152"/>
      <c r="F137" s="152"/>
      <c r="G137" s="152"/>
      <c r="H137" s="158"/>
      <c r="I137" s="193">
        <f>I41</f>
        <v>1908.4909090909089</v>
      </c>
      <c r="J137" s="172"/>
      <c r="K137" s="57"/>
      <c r="L137" s="48"/>
      <c r="M137" s="25" t="s">
        <v>221</v>
      </c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</row>
    <row r="138" spans="1:34" ht="15" customHeight="1">
      <c r="A138" s="1"/>
      <c r="B138" s="49" t="s">
        <v>22</v>
      </c>
      <c r="C138" s="205" t="s">
        <v>222</v>
      </c>
      <c r="D138" s="152"/>
      <c r="E138" s="152"/>
      <c r="F138" s="152"/>
      <c r="G138" s="152"/>
      <c r="H138" s="158"/>
      <c r="I138" s="193">
        <f>I80</f>
        <v>1403.931098181818</v>
      </c>
      <c r="J138" s="172"/>
      <c r="K138" s="57"/>
      <c r="L138" s="48"/>
      <c r="M138" s="25" t="s">
        <v>223</v>
      </c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</row>
    <row r="139" spans="1:34" ht="15" customHeight="1">
      <c r="A139" s="1"/>
      <c r="B139" s="49" t="s">
        <v>25</v>
      </c>
      <c r="C139" s="205" t="s">
        <v>224</v>
      </c>
      <c r="D139" s="152"/>
      <c r="E139" s="152"/>
      <c r="F139" s="152"/>
      <c r="G139" s="152"/>
      <c r="H139" s="158"/>
      <c r="I139" s="193">
        <f>I90</f>
        <v>124.67542727272726</v>
      </c>
      <c r="J139" s="172"/>
      <c r="K139" s="57"/>
      <c r="L139" s="48"/>
      <c r="M139" s="25" t="s">
        <v>225</v>
      </c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</row>
    <row r="140" spans="1:34" ht="15" customHeight="1">
      <c r="A140" s="1"/>
      <c r="B140" s="49" t="s">
        <v>29</v>
      </c>
      <c r="C140" s="205" t="s">
        <v>226</v>
      </c>
      <c r="D140" s="152"/>
      <c r="E140" s="152"/>
      <c r="F140" s="152"/>
      <c r="G140" s="152"/>
      <c r="H140" s="158"/>
      <c r="I140" s="193">
        <f>I113</f>
        <v>69.884197332918205</v>
      </c>
      <c r="J140" s="172"/>
      <c r="K140" s="57"/>
      <c r="L140" s="48"/>
      <c r="M140" s="25" t="s">
        <v>227</v>
      </c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</row>
    <row r="141" spans="1:34" ht="15" customHeight="1">
      <c r="A141" s="1"/>
      <c r="B141" s="49" t="s">
        <v>71</v>
      </c>
      <c r="C141" s="205" t="s">
        <v>228</v>
      </c>
      <c r="D141" s="152"/>
      <c r="E141" s="152"/>
      <c r="F141" s="152"/>
      <c r="G141" s="152"/>
      <c r="H141" s="158"/>
      <c r="I141" s="193">
        <f>I121</f>
        <v>0</v>
      </c>
      <c r="J141" s="172"/>
      <c r="K141" s="57"/>
      <c r="L141" s="48"/>
      <c r="M141" s="25" t="s">
        <v>229</v>
      </c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</row>
    <row r="142" spans="1:34" ht="15" customHeight="1">
      <c r="A142" s="1"/>
      <c r="B142" s="202" t="s">
        <v>230</v>
      </c>
      <c r="C142" s="152"/>
      <c r="D142" s="152"/>
      <c r="E142" s="152"/>
      <c r="F142" s="152"/>
      <c r="G142" s="152"/>
      <c r="H142" s="158"/>
      <c r="I142" s="203">
        <f>SUM(I137:J141)</f>
        <v>3506.9816318783719</v>
      </c>
      <c r="J142" s="172"/>
      <c r="K142" s="113"/>
      <c r="L142" s="48"/>
      <c r="M142" s="25" t="s">
        <v>143</v>
      </c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</row>
    <row r="143" spans="1:34" ht="15" customHeight="1">
      <c r="A143" s="1"/>
      <c r="B143" s="49" t="s">
        <v>74</v>
      </c>
      <c r="C143" s="205" t="s">
        <v>231</v>
      </c>
      <c r="D143" s="152"/>
      <c r="E143" s="152"/>
      <c r="F143" s="152"/>
      <c r="G143" s="152"/>
      <c r="H143" s="158"/>
      <c r="I143" s="193">
        <f>J132</f>
        <v>0</v>
      </c>
      <c r="J143" s="172"/>
      <c r="K143" s="57"/>
      <c r="L143" s="48"/>
      <c r="M143" s="25" t="s">
        <v>232</v>
      </c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</row>
    <row r="144" spans="1:34" ht="15" customHeight="1">
      <c r="A144" s="1"/>
      <c r="B144" s="227" t="s">
        <v>233</v>
      </c>
      <c r="C144" s="228"/>
      <c r="D144" s="228"/>
      <c r="E144" s="228"/>
      <c r="F144" s="228"/>
      <c r="G144" s="228"/>
      <c r="H144" s="229"/>
      <c r="I144" s="230">
        <f>I142+I143</f>
        <v>3506.9816318783719</v>
      </c>
      <c r="J144" s="231"/>
      <c r="K144" s="113"/>
      <c r="L144" s="48"/>
      <c r="M144" s="25" t="s">
        <v>234</v>
      </c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</row>
    <row r="145" spans="1:34" ht="15" customHeight="1">
      <c r="A145" s="1"/>
      <c r="B145" s="232"/>
      <c r="C145" s="168"/>
      <c r="D145" s="168"/>
      <c r="E145" s="168"/>
      <c r="F145" s="168"/>
      <c r="G145" s="168"/>
      <c r="H145" s="168"/>
      <c r="I145" s="168"/>
      <c r="J145" s="168"/>
      <c r="K145" s="114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</row>
    <row r="146" spans="1:34" ht="15" customHeight="1">
      <c r="A146" s="1"/>
      <c r="B146" s="233" t="s">
        <v>235</v>
      </c>
      <c r="C146" s="163"/>
      <c r="D146" s="163"/>
      <c r="E146" s="163"/>
      <c r="F146" s="163"/>
      <c r="G146" s="163"/>
      <c r="H146" s="163"/>
      <c r="I146" s="163"/>
      <c r="J146" s="166"/>
      <c r="K146" s="115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</row>
    <row r="147" spans="1:34" ht="15" customHeight="1">
      <c r="A147" s="1"/>
      <c r="B147" s="117"/>
      <c r="C147" s="48"/>
      <c r="D147" s="48"/>
      <c r="E147" s="48"/>
      <c r="F147" s="48"/>
      <c r="G147" s="48"/>
      <c r="H147" s="48"/>
      <c r="I147" s="48"/>
      <c r="J147" s="48"/>
      <c r="K147" s="114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</row>
    <row r="148" spans="1:34" ht="12.75" customHeight="1">
      <c r="A148" s="1"/>
      <c r="B148" s="234" t="s">
        <v>236</v>
      </c>
      <c r="C148" s="158"/>
      <c r="D148" s="118" t="s">
        <v>237</v>
      </c>
      <c r="E148" s="118" t="s">
        <v>238</v>
      </c>
      <c r="F148" s="235" t="s">
        <v>239</v>
      </c>
      <c r="G148" s="158"/>
      <c r="H148" s="118" t="s">
        <v>240</v>
      </c>
      <c r="I148" s="235" t="s">
        <v>241</v>
      </c>
      <c r="J148" s="158"/>
      <c r="K148" s="114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</row>
    <row r="149" spans="1:34" ht="15" customHeight="1">
      <c r="A149" s="1"/>
      <c r="B149" s="173" t="str">
        <f>I23</f>
        <v>PORTEIRO 12X36</v>
      </c>
      <c r="C149" s="158"/>
      <c r="D149" s="119">
        <f>I144</f>
        <v>3506.9816318783719</v>
      </c>
      <c r="E149" s="52">
        <v>2</v>
      </c>
      <c r="F149" s="237">
        <f>D149*E149</f>
        <v>7013.9632637567438</v>
      </c>
      <c r="G149" s="158"/>
      <c r="H149" s="73">
        <f>I16</f>
        <v>4</v>
      </c>
      <c r="I149" s="236">
        <f>F149*H149</f>
        <v>28055.853055026975</v>
      </c>
      <c r="J149" s="158"/>
      <c r="K149" s="57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</row>
    <row r="150" spans="1:34" ht="15" customHeight="1">
      <c r="A150" s="1"/>
      <c r="B150" s="238" t="s">
        <v>242</v>
      </c>
      <c r="C150" s="152"/>
      <c r="D150" s="152"/>
      <c r="E150" s="152"/>
      <c r="F150" s="152"/>
      <c r="G150" s="152"/>
      <c r="H150" s="158"/>
      <c r="I150" s="239">
        <f>I149</f>
        <v>28055.853055026975</v>
      </c>
      <c r="J150" s="158"/>
      <c r="K150" s="120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</row>
    <row r="151" spans="1:34" ht="15" customHeight="1">
      <c r="A151" s="1"/>
      <c r="B151" s="240" t="s">
        <v>243</v>
      </c>
      <c r="C151" s="152"/>
      <c r="D151" s="152"/>
      <c r="E151" s="152"/>
      <c r="F151" s="152"/>
      <c r="G151" s="152"/>
      <c r="H151" s="158"/>
      <c r="I151" s="239"/>
      <c r="J151" s="158"/>
      <c r="K151" s="120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</row>
    <row r="152" spans="1:34" ht="15" customHeight="1">
      <c r="A152" s="1"/>
      <c r="B152" s="241" t="s">
        <v>244</v>
      </c>
      <c r="C152" s="152"/>
      <c r="D152" s="152"/>
      <c r="E152" s="152"/>
      <c r="F152" s="152"/>
      <c r="G152" s="152"/>
      <c r="H152" s="158"/>
      <c r="I152" s="239">
        <f>I150+I151</f>
        <v>28055.853055026975</v>
      </c>
      <c r="J152" s="158"/>
      <c r="K152" s="120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</row>
    <row r="153" spans="1:34" ht="15" customHeight="1">
      <c r="A153" s="1"/>
      <c r="B153" s="121"/>
      <c r="C153" s="25"/>
      <c r="D153" s="122"/>
      <c r="E153" s="48"/>
      <c r="F153" s="48"/>
      <c r="G153" s="48"/>
      <c r="H153" s="48"/>
      <c r="I153" s="48"/>
      <c r="J153" s="48"/>
      <c r="K153" s="120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</row>
    <row r="154" spans="1:34" ht="15" customHeight="1">
      <c r="A154" s="1"/>
      <c r="B154" s="233" t="s">
        <v>245</v>
      </c>
      <c r="C154" s="163"/>
      <c r="D154" s="163"/>
      <c r="E154" s="163"/>
      <c r="F154" s="163"/>
      <c r="G154" s="163"/>
      <c r="H154" s="163"/>
      <c r="I154" s="163"/>
      <c r="J154" s="166"/>
      <c r="K154" s="57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</row>
    <row r="155" spans="1:34" ht="15" customHeight="1">
      <c r="A155" s="1"/>
      <c r="B155" s="117"/>
      <c r="C155" s="48"/>
      <c r="D155" s="48"/>
      <c r="E155" s="48"/>
      <c r="F155" s="48"/>
      <c r="G155" s="48"/>
      <c r="H155" s="48"/>
      <c r="I155" s="48"/>
      <c r="J155" s="48"/>
      <c r="K155" s="120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</row>
    <row r="156" spans="1:34" ht="15" customHeight="1">
      <c r="A156" s="1"/>
      <c r="B156" s="244" t="s">
        <v>246</v>
      </c>
      <c r="C156" s="152"/>
      <c r="D156" s="152"/>
      <c r="E156" s="152"/>
      <c r="F156" s="152"/>
      <c r="G156" s="152"/>
      <c r="H156" s="152"/>
      <c r="I156" s="152"/>
      <c r="J156" s="158"/>
      <c r="K156" s="113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</row>
    <row r="157" spans="1:34" ht="15" customHeight="1">
      <c r="A157" s="1"/>
      <c r="B157" s="245" t="s">
        <v>247</v>
      </c>
      <c r="C157" s="152"/>
      <c r="D157" s="152"/>
      <c r="E157" s="152"/>
      <c r="F157" s="152"/>
      <c r="G157" s="152"/>
      <c r="H157" s="158"/>
      <c r="I157" s="246" t="s">
        <v>248</v>
      </c>
      <c r="J157" s="158"/>
      <c r="K157" s="114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</row>
    <row r="158" spans="1:34" ht="15" customHeight="1">
      <c r="A158" s="1"/>
      <c r="B158" s="199" t="s">
        <v>249</v>
      </c>
      <c r="C158" s="152"/>
      <c r="D158" s="152"/>
      <c r="E158" s="152"/>
      <c r="F158" s="152"/>
      <c r="G158" s="152"/>
      <c r="H158" s="158"/>
      <c r="I158" s="237">
        <f>I152</f>
        <v>28055.853055026975</v>
      </c>
      <c r="J158" s="15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</row>
    <row r="159" spans="1:34" ht="15" customHeight="1">
      <c r="A159" s="1"/>
      <c r="B159" s="199" t="s">
        <v>250</v>
      </c>
      <c r="C159" s="152"/>
      <c r="D159" s="152"/>
      <c r="E159" s="152"/>
      <c r="F159" s="152"/>
      <c r="G159" s="152"/>
      <c r="H159" s="158"/>
      <c r="I159" s="247">
        <v>12</v>
      </c>
      <c r="J159" s="2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</row>
    <row r="160" spans="1:34" ht="15" customHeight="1">
      <c r="A160" s="1"/>
      <c r="B160" s="242" t="s">
        <v>251</v>
      </c>
      <c r="C160" s="152"/>
      <c r="D160" s="152"/>
      <c r="E160" s="152"/>
      <c r="F160" s="152"/>
      <c r="G160" s="152"/>
      <c r="H160" s="153"/>
      <c r="I160" s="243">
        <f>I158*I159</f>
        <v>336670.23666032369</v>
      </c>
      <c r="J160" s="213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</row>
    <row r="161" spans="1:34" ht="12.75" customHeight="1">
      <c r="A161" s="1"/>
      <c r="B161" s="20"/>
      <c r="C161" s="1"/>
      <c r="D161" s="1"/>
      <c r="E161" s="1"/>
      <c r="F161" s="1"/>
      <c r="G161" s="1"/>
      <c r="H161" s="1"/>
      <c r="I161" s="1"/>
      <c r="J161" s="1"/>
      <c r="K161" s="1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</row>
    <row r="162" spans="1:34" ht="12.75" customHeight="1">
      <c r="A162" s="1"/>
      <c r="B162" s="20"/>
      <c r="C162" s="1"/>
      <c r="D162" s="1"/>
      <c r="E162" s="1"/>
      <c r="F162" s="1"/>
      <c r="G162" s="1"/>
      <c r="H162" s="1"/>
      <c r="I162" s="1"/>
      <c r="J162" s="1"/>
      <c r="K162" s="1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</row>
    <row r="163" spans="1:34" ht="12.75" customHeight="1">
      <c r="A163" s="1"/>
      <c r="B163" s="20"/>
      <c r="C163" s="1"/>
      <c r="D163" s="1"/>
      <c r="E163" s="1"/>
      <c r="F163" s="1"/>
      <c r="G163" s="1"/>
      <c r="H163" s="1"/>
      <c r="I163" s="1"/>
      <c r="J163" s="1"/>
      <c r="K163" s="1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</row>
    <row r="164" spans="1:34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</row>
  </sheetData>
  <mergeCells count="230">
    <mergeCell ref="B133:J133"/>
    <mergeCell ref="B134:J134"/>
    <mergeCell ref="B135:J135"/>
    <mergeCell ref="B136:H136"/>
    <mergeCell ref="I136:J136"/>
    <mergeCell ref="C137:H137"/>
    <mergeCell ref="I137:J137"/>
    <mergeCell ref="C125:H125"/>
    <mergeCell ref="C126:H126"/>
    <mergeCell ref="C127:H127"/>
    <mergeCell ref="B128:C128"/>
    <mergeCell ref="D128:D129"/>
    <mergeCell ref="B129:C129"/>
    <mergeCell ref="B130:C130"/>
    <mergeCell ref="B131:C131"/>
    <mergeCell ref="B132:H132"/>
    <mergeCell ref="C119:H119"/>
    <mergeCell ref="I119:J119"/>
    <mergeCell ref="C120:H120"/>
    <mergeCell ref="I120:J120"/>
    <mergeCell ref="B121:H121"/>
    <mergeCell ref="I121:J121"/>
    <mergeCell ref="B122:J122"/>
    <mergeCell ref="B123:J123"/>
    <mergeCell ref="C124:H124"/>
    <mergeCell ref="B113:H113"/>
    <mergeCell ref="I113:J113"/>
    <mergeCell ref="B114:J114"/>
    <mergeCell ref="B115:J115"/>
    <mergeCell ref="C116:H116"/>
    <mergeCell ref="I116:J116"/>
    <mergeCell ref="I117:J117"/>
    <mergeCell ref="C117:H117"/>
    <mergeCell ref="C118:H118"/>
    <mergeCell ref="I118:J118"/>
    <mergeCell ref="B159:H159"/>
    <mergeCell ref="B160:H160"/>
    <mergeCell ref="I160:J160"/>
    <mergeCell ref="B154:J154"/>
    <mergeCell ref="B156:J156"/>
    <mergeCell ref="B157:H157"/>
    <mergeCell ref="I157:J157"/>
    <mergeCell ref="B158:H158"/>
    <mergeCell ref="I158:J158"/>
    <mergeCell ref="I159:J159"/>
    <mergeCell ref="B149:C149"/>
    <mergeCell ref="I149:J149"/>
    <mergeCell ref="F149:G149"/>
    <mergeCell ref="B150:H150"/>
    <mergeCell ref="I150:J150"/>
    <mergeCell ref="B151:H151"/>
    <mergeCell ref="I151:J151"/>
    <mergeCell ref="B152:H152"/>
    <mergeCell ref="I152:J152"/>
    <mergeCell ref="B142:H142"/>
    <mergeCell ref="I142:J142"/>
    <mergeCell ref="C143:H143"/>
    <mergeCell ref="I143:J143"/>
    <mergeCell ref="B144:H144"/>
    <mergeCell ref="I144:J144"/>
    <mergeCell ref="B145:J145"/>
    <mergeCell ref="B146:J146"/>
    <mergeCell ref="B148:C148"/>
    <mergeCell ref="F148:G148"/>
    <mergeCell ref="I148:J148"/>
    <mergeCell ref="B101:H101"/>
    <mergeCell ref="B102:J102"/>
    <mergeCell ref="C138:H138"/>
    <mergeCell ref="I138:J138"/>
    <mergeCell ref="C139:H139"/>
    <mergeCell ref="I139:J139"/>
    <mergeCell ref="C140:H140"/>
    <mergeCell ref="I140:J140"/>
    <mergeCell ref="I141:J141"/>
    <mergeCell ref="C141:H141"/>
    <mergeCell ref="B103:J103"/>
    <mergeCell ref="C104:H104"/>
    <mergeCell ref="C105:H105"/>
    <mergeCell ref="B106:H106"/>
    <mergeCell ref="I106:J106"/>
    <mergeCell ref="B107:J107"/>
    <mergeCell ref="B108:J108"/>
    <mergeCell ref="B109:J109"/>
    <mergeCell ref="C110:H110"/>
    <mergeCell ref="I110:J110"/>
    <mergeCell ref="C111:H111"/>
    <mergeCell ref="I111:J111"/>
    <mergeCell ref="C112:H112"/>
    <mergeCell ref="I112:J112"/>
    <mergeCell ref="B92:J92"/>
    <mergeCell ref="B93:J93"/>
    <mergeCell ref="C94:H94"/>
    <mergeCell ref="C95:H95"/>
    <mergeCell ref="C96:H96"/>
    <mergeCell ref="C97:H97"/>
    <mergeCell ref="C98:H98"/>
    <mergeCell ref="C99:H99"/>
    <mergeCell ref="C100:H100"/>
    <mergeCell ref="C84:H84"/>
    <mergeCell ref="C85:H85"/>
    <mergeCell ref="C86:H86"/>
    <mergeCell ref="C87:H87"/>
    <mergeCell ref="C88:H88"/>
    <mergeCell ref="C89:H89"/>
    <mergeCell ref="B90:H90"/>
    <mergeCell ref="I90:J90"/>
    <mergeCell ref="B91:J91"/>
    <mergeCell ref="I78:J78"/>
    <mergeCell ref="C78:H78"/>
    <mergeCell ref="C79:H79"/>
    <mergeCell ref="I79:J79"/>
    <mergeCell ref="B80:H80"/>
    <mergeCell ref="I80:J80"/>
    <mergeCell ref="B81:J81"/>
    <mergeCell ref="B82:J82"/>
    <mergeCell ref="C83:H83"/>
    <mergeCell ref="B72:H72"/>
    <mergeCell ref="I72:J72"/>
    <mergeCell ref="B73:J73"/>
    <mergeCell ref="B74:J74"/>
    <mergeCell ref="B75:J75"/>
    <mergeCell ref="C76:H76"/>
    <mergeCell ref="I76:J76"/>
    <mergeCell ref="C77:H77"/>
    <mergeCell ref="I77:J77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B63:J63"/>
    <mergeCell ref="C64:H64"/>
    <mergeCell ref="I64:J64"/>
    <mergeCell ref="B65:B66"/>
    <mergeCell ref="C65:C66"/>
    <mergeCell ref="AB65:AC65"/>
    <mergeCell ref="AD65:AE65"/>
    <mergeCell ref="AF65:AG65"/>
    <mergeCell ref="I65:J65"/>
    <mergeCell ref="I66:J6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31496062992125984" right="0.31496062992125984" top="0.78740157480314965" bottom="0.78740157480314965" header="0" footer="0"/>
  <pageSetup paperSize="9" scale="77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418"/>
  <sheetViews>
    <sheetView showGridLines="0" topLeftCell="A115" workbookViewId="0">
      <selection activeCell="I128" sqref="I128:I134"/>
    </sheetView>
  </sheetViews>
  <sheetFormatPr defaultColWidth="14.42578125" defaultRowHeight="15" customHeight="1"/>
  <cols>
    <col min="1" max="1" width="9.140625" customWidth="1"/>
    <col min="2" max="2" width="3.140625" customWidth="1"/>
    <col min="3" max="3" width="16.5703125" customWidth="1"/>
    <col min="4" max="4" width="17.85546875" customWidth="1"/>
    <col min="5" max="5" width="11.85546875" customWidth="1"/>
    <col min="6" max="6" width="10.5703125" customWidth="1"/>
    <col min="7" max="7" width="12.140625" customWidth="1"/>
    <col min="8" max="8" width="10.5703125" customWidth="1"/>
    <col min="9" max="9" width="10.28515625" customWidth="1"/>
    <col min="10" max="10" width="13.28515625" customWidth="1"/>
    <col min="11" max="11" width="10.140625" hidden="1" customWidth="1"/>
    <col min="12" max="12" width="10.7109375" customWidth="1"/>
    <col min="13" max="13" width="0.140625" hidden="1" customWidth="1"/>
    <col min="14" max="28" width="9.140625" hidden="1" customWidth="1"/>
    <col min="29" max="29" width="9.7109375" hidden="1" customWidth="1"/>
    <col min="30" max="34" width="9.140625" hidden="1" customWidth="1"/>
  </cols>
  <sheetData>
    <row r="1" spans="1:34" ht="21" customHeight="1">
      <c r="A1" s="1"/>
      <c r="B1" s="159" t="s">
        <v>9</v>
      </c>
      <c r="C1" s="160"/>
      <c r="D1" s="160"/>
      <c r="E1" s="160"/>
      <c r="F1" s="160"/>
      <c r="G1" s="160"/>
      <c r="H1" s="160"/>
      <c r="I1" s="160"/>
      <c r="J1" s="161"/>
      <c r="K1" s="21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</row>
    <row r="2" spans="1:34" ht="15" customHeight="1">
      <c r="A2" s="1"/>
      <c r="B2" s="162"/>
      <c r="C2" s="163"/>
      <c r="D2" s="163"/>
      <c r="E2" s="163"/>
      <c r="F2" s="163"/>
      <c r="G2" s="163"/>
      <c r="H2" s="163"/>
      <c r="I2" s="163"/>
      <c r="J2" s="164"/>
      <c r="K2" s="20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5" customHeight="1">
      <c r="A3" s="1"/>
      <c r="B3" s="23"/>
      <c r="C3" s="1"/>
      <c r="D3" s="24" t="s">
        <v>10</v>
      </c>
      <c r="E3" s="165"/>
      <c r="F3" s="163"/>
      <c r="G3" s="163"/>
      <c r="H3" s="166"/>
      <c r="I3" s="25"/>
      <c r="J3" s="26"/>
      <c r="K3" s="27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ht="15" customHeight="1">
      <c r="A4" s="1"/>
      <c r="B4" s="23"/>
      <c r="C4" s="1"/>
      <c r="D4" s="24" t="s">
        <v>11</v>
      </c>
      <c r="E4" s="167"/>
      <c r="F4" s="168"/>
      <c r="G4" s="29" t="s">
        <v>12</v>
      </c>
      <c r="H4" s="25"/>
      <c r="I4" s="25"/>
      <c r="J4" s="26"/>
      <c r="K4" s="27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5" customHeight="1">
      <c r="A5" s="1"/>
      <c r="B5" s="23"/>
      <c r="C5" s="1"/>
      <c r="D5" s="24" t="s">
        <v>13</v>
      </c>
      <c r="E5" s="30" t="s">
        <v>14</v>
      </c>
      <c r="F5" s="24" t="s">
        <v>15</v>
      </c>
      <c r="G5" s="30" t="s">
        <v>16</v>
      </c>
      <c r="H5" s="25"/>
      <c r="I5" s="25"/>
      <c r="J5" s="26"/>
      <c r="K5" s="27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ht="15" customHeight="1">
      <c r="A6" s="1"/>
      <c r="B6" s="162"/>
      <c r="C6" s="163"/>
      <c r="D6" s="163"/>
      <c r="E6" s="163"/>
      <c r="F6" s="163"/>
      <c r="G6" s="163"/>
      <c r="H6" s="163"/>
      <c r="I6" s="163"/>
      <c r="J6" s="164"/>
      <c r="K6" s="27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15" customHeight="1">
      <c r="A7" s="1"/>
      <c r="B7" s="169" t="s">
        <v>17</v>
      </c>
      <c r="C7" s="163"/>
      <c r="D7" s="163"/>
      <c r="E7" s="163"/>
      <c r="F7" s="163"/>
      <c r="G7" s="163"/>
      <c r="H7" s="163"/>
      <c r="I7" s="163"/>
      <c r="J7" s="164"/>
      <c r="K7" s="27"/>
      <c r="L7" s="22"/>
      <c r="M7" s="31" t="s">
        <v>18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ht="15" customHeight="1">
      <c r="A8" s="1"/>
      <c r="B8" s="162"/>
      <c r="C8" s="163"/>
      <c r="D8" s="163"/>
      <c r="E8" s="163"/>
      <c r="F8" s="163"/>
      <c r="G8" s="163"/>
      <c r="H8" s="163"/>
      <c r="I8" s="163"/>
      <c r="J8" s="164"/>
      <c r="K8" s="20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ht="15" customHeight="1">
      <c r="A9" s="1"/>
      <c r="B9" s="32" t="s">
        <v>19</v>
      </c>
      <c r="C9" s="170" t="s">
        <v>20</v>
      </c>
      <c r="D9" s="152"/>
      <c r="E9" s="152"/>
      <c r="F9" s="152"/>
      <c r="G9" s="158"/>
      <c r="H9" s="171"/>
      <c r="I9" s="152"/>
      <c r="J9" s="172"/>
      <c r="K9" s="33"/>
      <c r="L9" s="22"/>
      <c r="M9" s="22" t="s">
        <v>21</v>
      </c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ht="15" customHeight="1">
      <c r="A10" s="1"/>
      <c r="B10" s="32" t="s">
        <v>22</v>
      </c>
      <c r="C10" s="170" t="s">
        <v>23</v>
      </c>
      <c r="D10" s="152"/>
      <c r="E10" s="152"/>
      <c r="F10" s="152"/>
      <c r="G10" s="158"/>
      <c r="H10" s="173" t="s">
        <v>255</v>
      </c>
      <c r="I10" s="152"/>
      <c r="J10" s="172"/>
      <c r="K10" s="33"/>
      <c r="L10" s="22"/>
      <c r="M10" s="22" t="s">
        <v>24</v>
      </c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5" customHeight="1">
      <c r="A11" s="1"/>
      <c r="B11" s="34" t="s">
        <v>25</v>
      </c>
      <c r="C11" s="170" t="s">
        <v>26</v>
      </c>
      <c r="D11" s="152"/>
      <c r="E11" s="152"/>
      <c r="F11" s="152"/>
      <c r="G11" s="153"/>
      <c r="H11" s="174" t="s">
        <v>256</v>
      </c>
      <c r="I11" s="152"/>
      <c r="J11" s="172"/>
      <c r="K11" s="20"/>
      <c r="L11" s="22"/>
      <c r="M11" s="22" t="s">
        <v>28</v>
      </c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5" customHeight="1">
      <c r="A12" s="1"/>
      <c r="B12" s="32" t="s">
        <v>29</v>
      </c>
      <c r="C12" s="35" t="s">
        <v>30</v>
      </c>
      <c r="D12" s="36"/>
      <c r="E12" s="36"/>
      <c r="F12" s="36"/>
      <c r="G12" s="36"/>
      <c r="H12" s="174">
        <v>12</v>
      </c>
      <c r="I12" s="152"/>
      <c r="J12" s="172"/>
      <c r="K12" s="20"/>
      <c r="L12" s="22"/>
      <c r="M12" s="22" t="s">
        <v>31</v>
      </c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5" customHeight="1">
      <c r="A13" s="1"/>
      <c r="B13" s="162"/>
      <c r="C13" s="163"/>
      <c r="D13" s="163"/>
      <c r="E13" s="163"/>
      <c r="F13" s="163"/>
      <c r="G13" s="163"/>
      <c r="H13" s="163"/>
      <c r="I13" s="163"/>
      <c r="J13" s="164"/>
      <c r="K13" s="20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5" customHeight="1">
      <c r="A14" s="1"/>
      <c r="B14" s="169" t="s">
        <v>32</v>
      </c>
      <c r="C14" s="163"/>
      <c r="D14" s="163"/>
      <c r="E14" s="163"/>
      <c r="F14" s="163"/>
      <c r="G14" s="163"/>
      <c r="H14" s="163"/>
      <c r="I14" s="163"/>
      <c r="J14" s="164"/>
      <c r="K14" s="20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5" customHeight="1">
      <c r="A15" s="1"/>
      <c r="B15" s="32">
        <v>1</v>
      </c>
      <c r="C15" s="175" t="s">
        <v>33</v>
      </c>
      <c r="D15" s="152"/>
      <c r="E15" s="152"/>
      <c r="F15" s="152"/>
      <c r="G15" s="152"/>
      <c r="H15" s="158"/>
      <c r="I15" s="174" t="s">
        <v>257</v>
      </c>
      <c r="J15" s="172"/>
      <c r="K15" s="20"/>
      <c r="L15" s="22"/>
      <c r="M15" s="22" t="s">
        <v>35</v>
      </c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5" customHeight="1">
      <c r="A16" s="22"/>
      <c r="B16" s="32">
        <v>2</v>
      </c>
      <c r="C16" s="175" t="s">
        <v>36</v>
      </c>
      <c r="D16" s="152"/>
      <c r="E16" s="152"/>
      <c r="F16" s="152"/>
      <c r="G16" s="152"/>
      <c r="H16" s="158"/>
      <c r="I16" s="174">
        <v>2</v>
      </c>
      <c r="J16" s="172"/>
      <c r="K16" s="20"/>
      <c r="L16" s="22"/>
      <c r="M16" s="22" t="s">
        <v>37</v>
      </c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 ht="15" customHeight="1">
      <c r="A17" s="22"/>
      <c r="B17" s="32">
        <v>3</v>
      </c>
      <c r="C17" s="37" t="s">
        <v>38</v>
      </c>
      <c r="D17" s="176" t="s">
        <v>258</v>
      </c>
      <c r="E17" s="152"/>
      <c r="F17" s="152"/>
      <c r="G17" s="152"/>
      <c r="H17" s="152"/>
      <c r="I17" s="152"/>
      <c r="J17" s="172"/>
      <c r="K17" s="20"/>
      <c r="L17" s="22"/>
      <c r="M17" s="22" t="s">
        <v>40</v>
      </c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4" ht="15" customHeight="1">
      <c r="A18" s="22"/>
      <c r="B18" s="162"/>
      <c r="C18" s="163"/>
      <c r="D18" s="163"/>
      <c r="E18" s="163"/>
      <c r="F18" s="163"/>
      <c r="G18" s="163"/>
      <c r="H18" s="163"/>
      <c r="I18" s="163"/>
      <c r="J18" s="164"/>
      <c r="K18" s="20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4" ht="15" customHeight="1">
      <c r="A19" s="22"/>
      <c r="B19" s="177" t="s">
        <v>41</v>
      </c>
      <c r="C19" s="163"/>
      <c r="D19" s="163"/>
      <c r="E19" s="163"/>
      <c r="F19" s="163"/>
      <c r="G19" s="163"/>
      <c r="H19" s="163"/>
      <c r="I19" s="163"/>
      <c r="J19" s="164"/>
      <c r="K19" s="38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4" ht="15" customHeight="1">
      <c r="A20" s="22"/>
      <c r="B20" s="162"/>
      <c r="C20" s="163"/>
      <c r="D20" s="163"/>
      <c r="E20" s="163"/>
      <c r="F20" s="163"/>
      <c r="G20" s="163"/>
      <c r="H20" s="163"/>
      <c r="I20" s="163"/>
      <c r="J20" s="164"/>
      <c r="K20" s="20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 ht="15" customHeight="1">
      <c r="A21" s="22"/>
      <c r="B21" s="178" t="s">
        <v>42</v>
      </c>
      <c r="C21" s="179"/>
      <c r="D21" s="179"/>
      <c r="E21" s="179"/>
      <c r="F21" s="179"/>
      <c r="G21" s="179"/>
      <c r="H21" s="179"/>
      <c r="I21" s="179"/>
      <c r="J21" s="180"/>
      <c r="K21" s="39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4" ht="15" customHeight="1">
      <c r="A22" s="22"/>
      <c r="B22" s="181" t="s">
        <v>43</v>
      </c>
      <c r="C22" s="152"/>
      <c r="D22" s="152"/>
      <c r="E22" s="152"/>
      <c r="F22" s="152"/>
      <c r="G22" s="152"/>
      <c r="H22" s="152"/>
      <c r="I22" s="152"/>
      <c r="J22" s="172"/>
      <c r="K22" s="39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4" ht="15" customHeight="1">
      <c r="A23" s="22"/>
      <c r="B23" s="40">
        <v>1</v>
      </c>
      <c r="C23" s="182" t="s">
        <v>44</v>
      </c>
      <c r="D23" s="152"/>
      <c r="E23" s="152"/>
      <c r="F23" s="152"/>
      <c r="G23" s="152"/>
      <c r="H23" s="158"/>
      <c r="I23" s="183" t="s">
        <v>257</v>
      </c>
      <c r="J23" s="172"/>
      <c r="K23" s="39"/>
      <c r="L23" s="22"/>
      <c r="M23" s="22" t="s">
        <v>46</v>
      </c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4" ht="15" customHeight="1">
      <c r="A24" s="22"/>
      <c r="B24" s="40">
        <v>2</v>
      </c>
      <c r="C24" s="182" t="s">
        <v>47</v>
      </c>
      <c r="D24" s="152"/>
      <c r="E24" s="152"/>
      <c r="F24" s="152"/>
      <c r="G24" s="152"/>
      <c r="H24" s="158"/>
      <c r="I24" s="183" t="s">
        <v>259</v>
      </c>
      <c r="J24" s="172"/>
      <c r="K24" s="39"/>
      <c r="L24" s="22"/>
      <c r="M24" s="22" t="s">
        <v>49</v>
      </c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1:34" ht="15" customHeight="1">
      <c r="A25" s="22"/>
      <c r="B25" s="40">
        <v>3</v>
      </c>
      <c r="C25" s="182" t="s">
        <v>50</v>
      </c>
      <c r="D25" s="152"/>
      <c r="E25" s="152"/>
      <c r="F25" s="152"/>
      <c r="G25" s="152"/>
      <c r="H25" s="158"/>
      <c r="I25" s="184">
        <v>2276.0100000000002</v>
      </c>
      <c r="J25" s="172"/>
      <c r="K25" s="41"/>
      <c r="L25" s="22"/>
      <c r="M25" s="22" t="s">
        <v>51</v>
      </c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 ht="15" customHeight="1">
      <c r="A26" s="22"/>
      <c r="B26" s="40">
        <v>4</v>
      </c>
      <c r="C26" s="182" t="s">
        <v>52</v>
      </c>
      <c r="D26" s="152"/>
      <c r="E26" s="152"/>
      <c r="F26" s="152"/>
      <c r="G26" s="152"/>
      <c r="H26" s="158"/>
      <c r="I26" s="183" t="s">
        <v>260</v>
      </c>
      <c r="J26" s="172"/>
      <c r="K26" s="42"/>
      <c r="L26" s="22"/>
      <c r="M26" s="22" t="s">
        <v>54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1:34" ht="15" customHeight="1">
      <c r="A27" s="22"/>
      <c r="B27" s="40">
        <v>5</v>
      </c>
      <c r="C27" s="182" t="s">
        <v>55</v>
      </c>
      <c r="D27" s="152"/>
      <c r="E27" s="152"/>
      <c r="F27" s="152"/>
      <c r="G27" s="152"/>
      <c r="H27" s="158"/>
      <c r="I27" s="185" t="s">
        <v>261</v>
      </c>
      <c r="J27" s="172"/>
      <c r="K27" s="42"/>
      <c r="L27" s="22"/>
      <c r="M27" s="22" t="s">
        <v>57</v>
      </c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1:34" ht="15" customHeight="1">
      <c r="A28" s="22"/>
      <c r="B28" s="186"/>
      <c r="C28" s="187"/>
      <c r="D28" s="187"/>
      <c r="E28" s="187"/>
      <c r="F28" s="187"/>
      <c r="G28" s="187"/>
      <c r="H28" s="187"/>
      <c r="I28" s="187"/>
      <c r="J28" s="188"/>
      <c r="K28" s="20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1:34" ht="15" customHeight="1">
      <c r="A29" s="22"/>
      <c r="B29" s="189" t="s">
        <v>58</v>
      </c>
      <c r="C29" s="152"/>
      <c r="D29" s="152"/>
      <c r="E29" s="152"/>
      <c r="F29" s="152"/>
      <c r="G29" s="152"/>
      <c r="H29" s="152"/>
      <c r="I29" s="152"/>
      <c r="J29" s="172"/>
      <c r="K29" s="44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1:34" ht="15" customHeight="1">
      <c r="A30" s="22"/>
      <c r="B30" s="45">
        <v>1</v>
      </c>
      <c r="C30" s="190" t="s">
        <v>59</v>
      </c>
      <c r="D30" s="152"/>
      <c r="E30" s="152"/>
      <c r="F30" s="152"/>
      <c r="G30" s="152"/>
      <c r="H30" s="158"/>
      <c r="I30" s="191" t="s">
        <v>60</v>
      </c>
      <c r="J30" s="172"/>
      <c r="K30" s="46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4" ht="15" customHeight="1">
      <c r="A31" s="22"/>
      <c r="B31" s="40" t="s">
        <v>19</v>
      </c>
      <c r="C31" s="170" t="s">
        <v>61</v>
      </c>
      <c r="D31" s="152"/>
      <c r="E31" s="152"/>
      <c r="F31" s="152"/>
      <c r="G31" s="152"/>
      <c r="H31" s="158"/>
      <c r="I31" s="193">
        <v>2276.0100000000002</v>
      </c>
      <c r="J31" s="172"/>
      <c r="K31" s="47">
        <f>((I31/(I25/220)))</f>
        <v>220</v>
      </c>
      <c r="L31" s="48"/>
      <c r="M31" s="192" t="s">
        <v>62</v>
      </c>
      <c r="N31" s="163"/>
      <c r="O31" s="163"/>
      <c r="P31" s="163"/>
      <c r="Q31" s="163"/>
      <c r="R31" s="163"/>
      <c r="S31" s="163"/>
      <c r="T31" s="163"/>
      <c r="U31" s="163"/>
      <c r="V31" s="163"/>
      <c r="W31" s="163"/>
      <c r="X31" s="166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1:34" ht="15" customHeight="1">
      <c r="A32" s="22"/>
      <c r="B32" s="49" t="s">
        <v>22</v>
      </c>
      <c r="C32" s="50" t="s">
        <v>63</v>
      </c>
      <c r="D32" s="51"/>
      <c r="E32" s="52" t="s">
        <v>64</v>
      </c>
      <c r="F32" s="52" t="s">
        <v>65</v>
      </c>
      <c r="G32" s="51"/>
      <c r="H32" s="53">
        <v>0.3</v>
      </c>
      <c r="I32" s="193">
        <f>IF(F32="N",0,I31*H32)</f>
        <v>0</v>
      </c>
      <c r="J32" s="172"/>
      <c r="K32" s="54"/>
      <c r="L32" s="22"/>
      <c r="M32" s="192" t="s">
        <v>66</v>
      </c>
      <c r="N32" s="163"/>
      <c r="O32" s="163"/>
      <c r="P32" s="163"/>
      <c r="Q32" s="163"/>
      <c r="R32" s="163"/>
      <c r="S32" s="163"/>
      <c r="T32" s="163"/>
      <c r="U32" s="163"/>
      <c r="V32" s="163"/>
      <c r="W32" s="163"/>
      <c r="X32" s="166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ht="15" customHeight="1">
      <c r="A33" s="22"/>
      <c r="B33" s="49" t="s">
        <v>25</v>
      </c>
      <c r="C33" s="50" t="s">
        <v>67</v>
      </c>
      <c r="D33" s="51"/>
      <c r="E33" s="52" t="s">
        <v>64</v>
      </c>
      <c r="F33" s="52" t="s">
        <v>65</v>
      </c>
      <c r="G33" s="55">
        <v>1212</v>
      </c>
      <c r="H33" s="53">
        <v>0.1</v>
      </c>
      <c r="I33" s="194">
        <f>IF(F33="N",0,G33*H33)</f>
        <v>0</v>
      </c>
      <c r="J33" s="172"/>
      <c r="K33" s="54"/>
      <c r="L33" s="22"/>
      <c r="M33" s="56" t="s">
        <v>68</v>
      </c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 ht="15" customHeight="1">
      <c r="A34" s="22"/>
      <c r="B34" s="40" t="s">
        <v>29</v>
      </c>
      <c r="C34" s="50" t="s">
        <v>69</v>
      </c>
      <c r="D34" s="51"/>
      <c r="E34" s="52" t="s">
        <v>64</v>
      </c>
      <c r="F34" s="52" t="s">
        <v>65</v>
      </c>
      <c r="G34" s="55">
        <f>IF(F34="N",0,I31+I32+I33)</f>
        <v>0</v>
      </c>
      <c r="H34" s="53">
        <v>0.2</v>
      </c>
      <c r="I34" s="193">
        <f>IF(F34="N",0,(G34/220)*H34*7*15.2)</f>
        <v>0</v>
      </c>
      <c r="J34" s="172"/>
      <c r="K34" s="57"/>
      <c r="L34" s="22"/>
      <c r="M34" s="56" t="s">
        <v>70</v>
      </c>
      <c r="N34" s="56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1:34" ht="15" customHeight="1">
      <c r="A35" s="22"/>
      <c r="B35" s="40" t="s">
        <v>71</v>
      </c>
      <c r="C35" s="50" t="s">
        <v>72</v>
      </c>
      <c r="D35" s="51"/>
      <c r="E35" s="51"/>
      <c r="F35" s="51"/>
      <c r="G35" s="52" t="s">
        <v>64</v>
      </c>
      <c r="H35" s="58" t="s">
        <v>65</v>
      </c>
      <c r="I35" s="193">
        <f>IF(H35="N",0,(G34/220)*0.1429*7*15.2*H34)</f>
        <v>0</v>
      </c>
      <c r="J35" s="172"/>
      <c r="K35" s="57"/>
      <c r="L35" s="22"/>
      <c r="M35" s="22" t="s">
        <v>73</v>
      </c>
      <c r="N35" s="22"/>
      <c r="O35" s="22"/>
      <c r="P35" s="22"/>
      <c r="Q35" s="22"/>
      <c r="R35" s="48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1:34" ht="15" customHeight="1">
      <c r="A36" s="22"/>
      <c r="B36" s="32" t="s">
        <v>74</v>
      </c>
      <c r="C36" s="199" t="s">
        <v>75</v>
      </c>
      <c r="D36" s="152"/>
      <c r="E36" s="152"/>
      <c r="F36" s="152"/>
      <c r="G36" s="152"/>
      <c r="H36" s="158"/>
      <c r="I36" s="195">
        <v>0</v>
      </c>
      <c r="J36" s="172"/>
      <c r="K36" s="48"/>
      <c r="L36" s="22"/>
      <c r="M36" s="196"/>
      <c r="N36" s="166"/>
      <c r="O36" s="59"/>
      <c r="P36" s="1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4" ht="15" customHeight="1">
      <c r="A37" s="22"/>
      <c r="B37" s="32" t="s">
        <v>76</v>
      </c>
      <c r="C37" s="199" t="s">
        <v>77</v>
      </c>
      <c r="D37" s="152"/>
      <c r="E37" s="152"/>
      <c r="F37" s="152"/>
      <c r="G37" s="152"/>
      <c r="H37" s="158"/>
      <c r="I37" s="195">
        <v>0</v>
      </c>
      <c r="J37" s="172"/>
      <c r="K37" s="60"/>
      <c r="L37" s="22"/>
      <c r="M37" s="61"/>
      <c r="N37" s="61"/>
      <c r="O37" s="59"/>
      <c r="P37" s="1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1:34" ht="15" customHeight="1">
      <c r="A38" s="22"/>
      <c r="B38" s="200" t="s">
        <v>78</v>
      </c>
      <c r="C38" s="152"/>
      <c r="D38" s="152"/>
      <c r="E38" s="152"/>
      <c r="F38" s="152"/>
      <c r="G38" s="152"/>
      <c r="H38" s="158"/>
      <c r="I38" s="201">
        <f>SUM(I31:J37)</f>
        <v>2276.0100000000002</v>
      </c>
      <c r="J38" s="172"/>
      <c r="K38" s="48"/>
      <c r="L38" s="22"/>
      <c r="M38" s="61"/>
      <c r="N38" s="61"/>
      <c r="O38" s="59"/>
      <c r="P38" s="1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1:34" ht="15" customHeight="1">
      <c r="A39" s="22"/>
      <c r="B39" s="32" t="s">
        <v>79</v>
      </c>
      <c r="C39" s="50" t="s">
        <v>80</v>
      </c>
      <c r="D39" s="51"/>
      <c r="E39" s="52" t="s">
        <v>64</v>
      </c>
      <c r="F39" s="52" t="s">
        <v>65</v>
      </c>
      <c r="G39" s="55">
        <f>IF(F39="N",0,I31+I32+I33)</f>
        <v>0</v>
      </c>
      <c r="H39" s="53">
        <v>0.5</v>
      </c>
      <c r="I39" s="195">
        <f>IF(F39="N",0,(G39/220)*(1+H39)*15)</f>
        <v>0</v>
      </c>
      <c r="J39" s="172"/>
      <c r="K39" s="48"/>
      <c r="L39" s="22"/>
      <c r="M39" s="61" t="s">
        <v>82</v>
      </c>
      <c r="N39" s="61"/>
      <c r="O39" s="59"/>
      <c r="P39" s="1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1:34" ht="15" customHeight="1">
      <c r="A40" s="22"/>
      <c r="B40" s="40" t="s">
        <v>83</v>
      </c>
      <c r="C40" s="182" t="s">
        <v>77</v>
      </c>
      <c r="D40" s="152"/>
      <c r="E40" s="152"/>
      <c r="F40" s="152"/>
      <c r="G40" s="152"/>
      <c r="H40" s="158"/>
      <c r="I40" s="197">
        <v>0</v>
      </c>
      <c r="J40" s="198"/>
      <c r="K40" s="62"/>
      <c r="L40" s="48"/>
      <c r="M40" s="192"/>
      <c r="N40" s="166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1:34" ht="15" customHeight="1">
      <c r="A41" s="22"/>
      <c r="B41" s="202" t="s">
        <v>84</v>
      </c>
      <c r="C41" s="152"/>
      <c r="D41" s="152"/>
      <c r="E41" s="152"/>
      <c r="F41" s="152"/>
      <c r="G41" s="152"/>
      <c r="H41" s="158"/>
      <c r="I41" s="203">
        <f>SUM(I38:J40)</f>
        <v>2276.0100000000002</v>
      </c>
      <c r="J41" s="172"/>
      <c r="K41" s="63"/>
      <c r="L41" s="22"/>
      <c r="M41" s="22" t="s">
        <v>85</v>
      </c>
      <c r="N41" s="22"/>
      <c r="O41" s="204"/>
      <c r="P41" s="168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1:34" ht="15" customHeight="1">
      <c r="A42" s="22"/>
      <c r="B42" s="186"/>
      <c r="C42" s="187"/>
      <c r="D42" s="187"/>
      <c r="E42" s="187"/>
      <c r="F42" s="187"/>
      <c r="G42" s="187"/>
      <c r="H42" s="187"/>
      <c r="I42" s="187"/>
      <c r="J42" s="188"/>
      <c r="K42" s="20"/>
      <c r="L42" s="43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1:34" ht="15" customHeight="1">
      <c r="A43" s="22"/>
      <c r="B43" s="189" t="s">
        <v>86</v>
      </c>
      <c r="C43" s="152"/>
      <c r="D43" s="152"/>
      <c r="E43" s="152"/>
      <c r="F43" s="152"/>
      <c r="G43" s="152"/>
      <c r="H43" s="152"/>
      <c r="I43" s="152"/>
      <c r="J43" s="172"/>
      <c r="K43" s="20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1:34" ht="15" customHeight="1">
      <c r="A44" s="22"/>
      <c r="B44" s="181" t="s">
        <v>87</v>
      </c>
      <c r="C44" s="152"/>
      <c r="D44" s="152"/>
      <c r="E44" s="152"/>
      <c r="F44" s="152"/>
      <c r="G44" s="152"/>
      <c r="H44" s="152"/>
      <c r="I44" s="152"/>
      <c r="J44" s="172"/>
      <c r="K44" s="20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1:34" ht="15" customHeight="1">
      <c r="A45" s="22"/>
      <c r="B45" s="45" t="s">
        <v>88</v>
      </c>
      <c r="C45" s="190" t="s">
        <v>89</v>
      </c>
      <c r="D45" s="152"/>
      <c r="E45" s="152"/>
      <c r="F45" s="152"/>
      <c r="G45" s="152"/>
      <c r="H45" s="158"/>
      <c r="I45" s="64" t="s">
        <v>90</v>
      </c>
      <c r="J45" s="65" t="s">
        <v>60</v>
      </c>
      <c r="K45" s="20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1:34" ht="15" customHeight="1">
      <c r="A46" s="22"/>
      <c r="B46" s="40" t="s">
        <v>19</v>
      </c>
      <c r="C46" s="182" t="s">
        <v>91</v>
      </c>
      <c r="D46" s="152"/>
      <c r="E46" s="152"/>
      <c r="F46" s="152"/>
      <c r="G46" s="152"/>
      <c r="H46" s="158"/>
      <c r="I46" s="66">
        <f>1/12</f>
        <v>8.3333333333333329E-2</v>
      </c>
      <c r="J46" s="67">
        <f t="shared" ref="J46:J48" si="0">I46*$I$38</f>
        <v>189.66750000000002</v>
      </c>
      <c r="K46" s="20"/>
      <c r="L46" s="22"/>
      <c r="M46" s="192" t="s">
        <v>92</v>
      </c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6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1:34" ht="15" customHeight="1">
      <c r="A47" s="22"/>
      <c r="B47" s="40" t="s">
        <v>22</v>
      </c>
      <c r="C47" s="182" t="s">
        <v>93</v>
      </c>
      <c r="D47" s="152"/>
      <c r="E47" s="152"/>
      <c r="F47" s="152"/>
      <c r="G47" s="152"/>
      <c r="H47" s="158"/>
      <c r="I47" s="66">
        <v>0.121</v>
      </c>
      <c r="J47" s="67">
        <f t="shared" si="0"/>
        <v>275.39721000000003</v>
      </c>
      <c r="K47" s="20"/>
      <c r="L47" s="22"/>
      <c r="M47" s="192" t="s">
        <v>94</v>
      </c>
      <c r="N47" s="163"/>
      <c r="O47" s="163"/>
      <c r="P47" s="163"/>
      <c r="Q47" s="163"/>
      <c r="R47" s="163"/>
      <c r="S47" s="163"/>
      <c r="T47" s="163"/>
      <c r="U47" s="163"/>
      <c r="V47" s="163"/>
      <c r="W47" s="163"/>
      <c r="X47" s="166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1:34" ht="15" customHeight="1">
      <c r="A48" s="22"/>
      <c r="B48" s="49" t="s">
        <v>25</v>
      </c>
      <c r="C48" s="205" t="s">
        <v>95</v>
      </c>
      <c r="D48" s="152"/>
      <c r="E48" s="152"/>
      <c r="F48" s="152"/>
      <c r="G48" s="152"/>
      <c r="H48" s="158"/>
      <c r="I48" s="68">
        <f>(I46+I47)*I61</f>
        <v>7.5194666666666674E-2</v>
      </c>
      <c r="J48" s="67">
        <f t="shared" si="0"/>
        <v>171.14381328000005</v>
      </c>
      <c r="K48" s="20"/>
      <c r="L48" s="22"/>
      <c r="M48" s="192" t="s">
        <v>96</v>
      </c>
      <c r="N48" s="163"/>
      <c r="O48" s="163"/>
      <c r="P48" s="163"/>
      <c r="Q48" s="163"/>
      <c r="R48" s="163"/>
      <c r="S48" s="163"/>
      <c r="T48" s="163"/>
      <c r="U48" s="163"/>
      <c r="V48" s="163"/>
      <c r="W48" s="163"/>
      <c r="X48" s="166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:34" ht="15" customHeight="1">
      <c r="A49" s="22"/>
      <c r="B49" s="202" t="s">
        <v>97</v>
      </c>
      <c r="C49" s="152"/>
      <c r="D49" s="152"/>
      <c r="E49" s="152"/>
      <c r="F49" s="152"/>
      <c r="G49" s="152"/>
      <c r="H49" s="158"/>
      <c r="I49" s="203">
        <f>SUM(J46:J48)</f>
        <v>636.20852328000012</v>
      </c>
      <c r="J49" s="172"/>
      <c r="K49" s="20"/>
      <c r="L49" s="22"/>
      <c r="M49" s="22" t="s">
        <v>98</v>
      </c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:34" ht="15" customHeight="1">
      <c r="A50" s="22"/>
      <c r="B50" s="206"/>
      <c r="C50" s="152"/>
      <c r="D50" s="152"/>
      <c r="E50" s="152"/>
      <c r="F50" s="152"/>
      <c r="G50" s="152"/>
      <c r="H50" s="152"/>
      <c r="I50" s="152"/>
      <c r="J50" s="172"/>
      <c r="K50" s="20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:34" ht="15" customHeight="1">
      <c r="A51" s="22"/>
      <c r="B51" s="181" t="s">
        <v>99</v>
      </c>
      <c r="C51" s="152"/>
      <c r="D51" s="152"/>
      <c r="E51" s="152"/>
      <c r="F51" s="152"/>
      <c r="G51" s="152"/>
      <c r="H51" s="152"/>
      <c r="I51" s="152"/>
      <c r="J51" s="172"/>
      <c r="K51" s="20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:34" ht="15" customHeight="1">
      <c r="A52" s="22"/>
      <c r="B52" s="45" t="s">
        <v>100</v>
      </c>
      <c r="C52" s="190" t="s">
        <v>101</v>
      </c>
      <c r="D52" s="152"/>
      <c r="E52" s="152"/>
      <c r="F52" s="152"/>
      <c r="G52" s="152"/>
      <c r="H52" s="158"/>
      <c r="I52" s="64" t="s">
        <v>90</v>
      </c>
      <c r="J52" s="65" t="s">
        <v>60</v>
      </c>
      <c r="K52" s="20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:34" ht="15" customHeight="1">
      <c r="A53" s="22"/>
      <c r="B53" s="40" t="s">
        <v>19</v>
      </c>
      <c r="C53" s="182" t="s">
        <v>102</v>
      </c>
      <c r="D53" s="152"/>
      <c r="E53" s="152"/>
      <c r="F53" s="152"/>
      <c r="G53" s="152"/>
      <c r="H53" s="158"/>
      <c r="I53" s="66">
        <v>0.2</v>
      </c>
      <c r="J53" s="69">
        <f t="shared" ref="J53:J60" si="1">I53*$I$38</f>
        <v>455.20200000000006</v>
      </c>
      <c r="K53" s="20"/>
      <c r="L53" s="70"/>
      <c r="M53" s="22" t="s">
        <v>103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:34" ht="15" customHeight="1">
      <c r="A54" s="22"/>
      <c r="B54" s="40" t="s">
        <v>22</v>
      </c>
      <c r="C54" s="182" t="s">
        <v>104</v>
      </c>
      <c r="D54" s="152"/>
      <c r="E54" s="152"/>
      <c r="F54" s="152"/>
      <c r="G54" s="152"/>
      <c r="H54" s="158"/>
      <c r="I54" s="66">
        <v>2.5000000000000001E-2</v>
      </c>
      <c r="J54" s="69">
        <f t="shared" si="1"/>
        <v>56.900250000000007</v>
      </c>
      <c r="K54" s="20"/>
      <c r="L54" s="70"/>
      <c r="M54" s="22" t="s">
        <v>105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:34" ht="15" customHeight="1">
      <c r="A55" s="22"/>
      <c r="B55" s="40" t="s">
        <v>25</v>
      </c>
      <c r="C55" s="71" t="s">
        <v>106</v>
      </c>
      <c r="D55" s="72"/>
      <c r="E55" s="73" t="s">
        <v>107</v>
      </c>
      <c r="F55" s="74">
        <v>1</v>
      </c>
      <c r="G55" s="75" t="s">
        <v>108</v>
      </c>
      <c r="H55" s="74">
        <v>3</v>
      </c>
      <c r="I55" s="76">
        <v>0.03</v>
      </c>
      <c r="J55" s="69">
        <f t="shared" si="1"/>
        <v>68.280300000000011</v>
      </c>
      <c r="K55" s="20"/>
      <c r="L55" s="70"/>
      <c r="M55" s="22" t="s">
        <v>109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:34" ht="15" customHeight="1">
      <c r="A56" s="22"/>
      <c r="B56" s="40" t="s">
        <v>29</v>
      </c>
      <c r="C56" s="182" t="s">
        <v>110</v>
      </c>
      <c r="D56" s="152"/>
      <c r="E56" s="152"/>
      <c r="F56" s="152"/>
      <c r="G56" s="152"/>
      <c r="H56" s="158"/>
      <c r="I56" s="66">
        <v>1.4999999999999999E-2</v>
      </c>
      <c r="J56" s="69">
        <f t="shared" si="1"/>
        <v>34.140150000000006</v>
      </c>
      <c r="K56" s="20"/>
      <c r="L56" s="70"/>
      <c r="M56" s="22" t="s">
        <v>111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:34" ht="15" customHeight="1">
      <c r="A57" s="22"/>
      <c r="B57" s="40" t="s">
        <v>71</v>
      </c>
      <c r="C57" s="182" t="s">
        <v>112</v>
      </c>
      <c r="D57" s="152"/>
      <c r="E57" s="152"/>
      <c r="F57" s="152"/>
      <c r="G57" s="152"/>
      <c r="H57" s="158"/>
      <c r="I57" s="77">
        <v>0.01</v>
      </c>
      <c r="J57" s="69">
        <f t="shared" si="1"/>
        <v>22.760100000000001</v>
      </c>
      <c r="K57" s="20"/>
      <c r="L57" s="70"/>
      <c r="M57" s="22" t="s">
        <v>113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:34" ht="15" customHeight="1">
      <c r="A58" s="22"/>
      <c r="B58" s="40" t="s">
        <v>74</v>
      </c>
      <c r="C58" s="182" t="s">
        <v>114</v>
      </c>
      <c r="D58" s="152"/>
      <c r="E58" s="152"/>
      <c r="F58" s="152"/>
      <c r="G58" s="152"/>
      <c r="H58" s="158"/>
      <c r="I58" s="66">
        <v>6.0000000000000001E-3</v>
      </c>
      <c r="J58" s="69">
        <f t="shared" si="1"/>
        <v>13.656060000000002</v>
      </c>
      <c r="K58" s="20"/>
      <c r="L58" s="70"/>
      <c r="M58" s="22" t="s">
        <v>115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:34" ht="15" customHeight="1">
      <c r="A59" s="22"/>
      <c r="B59" s="40" t="s">
        <v>76</v>
      </c>
      <c r="C59" s="182" t="s">
        <v>116</v>
      </c>
      <c r="D59" s="152"/>
      <c r="E59" s="152"/>
      <c r="F59" s="152"/>
      <c r="G59" s="152"/>
      <c r="H59" s="158"/>
      <c r="I59" s="66">
        <v>2E-3</v>
      </c>
      <c r="J59" s="69">
        <f t="shared" si="1"/>
        <v>4.5520200000000006</v>
      </c>
      <c r="K59" s="20"/>
      <c r="L59" s="70"/>
      <c r="M59" s="22" t="s">
        <v>117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:34" ht="15" customHeight="1">
      <c r="A60" s="22"/>
      <c r="B60" s="40" t="s">
        <v>79</v>
      </c>
      <c r="C60" s="182" t="s">
        <v>118</v>
      </c>
      <c r="D60" s="152"/>
      <c r="E60" s="152"/>
      <c r="F60" s="152"/>
      <c r="G60" s="152"/>
      <c r="H60" s="158"/>
      <c r="I60" s="77">
        <v>0.08</v>
      </c>
      <c r="J60" s="69">
        <f t="shared" si="1"/>
        <v>182.08080000000001</v>
      </c>
      <c r="K60" s="20"/>
      <c r="L60" s="70"/>
      <c r="M60" s="22" t="s">
        <v>119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:34" ht="15" customHeight="1">
      <c r="A61" s="22"/>
      <c r="B61" s="202" t="s">
        <v>120</v>
      </c>
      <c r="C61" s="152"/>
      <c r="D61" s="152"/>
      <c r="E61" s="152"/>
      <c r="F61" s="152"/>
      <c r="G61" s="152"/>
      <c r="H61" s="158"/>
      <c r="I61" s="78">
        <f t="shared" ref="I61:J61" si="2">SUM(I53:I60)</f>
        <v>0.36800000000000005</v>
      </c>
      <c r="J61" s="79">
        <f t="shared" si="2"/>
        <v>837.57168000000001</v>
      </c>
      <c r="K61" s="20"/>
      <c r="L61" s="70"/>
      <c r="M61" s="22" t="s">
        <v>121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:34" ht="15" customHeight="1">
      <c r="A62" s="22"/>
      <c r="B62" s="206"/>
      <c r="C62" s="152"/>
      <c r="D62" s="152"/>
      <c r="E62" s="152"/>
      <c r="F62" s="152"/>
      <c r="G62" s="152"/>
      <c r="H62" s="152"/>
      <c r="I62" s="152"/>
      <c r="J62" s="172"/>
      <c r="K62" s="20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  <row r="63" spans="1:34" ht="15" customHeight="1">
      <c r="A63" s="22"/>
      <c r="B63" s="202" t="s">
        <v>122</v>
      </c>
      <c r="C63" s="152"/>
      <c r="D63" s="152"/>
      <c r="E63" s="152"/>
      <c r="F63" s="152"/>
      <c r="G63" s="152"/>
      <c r="H63" s="152"/>
      <c r="I63" s="152"/>
      <c r="J63" s="172"/>
      <c r="K63" s="20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</row>
    <row r="64" spans="1:34" ht="15" customHeight="1">
      <c r="A64" s="22"/>
      <c r="B64" s="45" t="s">
        <v>123</v>
      </c>
      <c r="C64" s="190" t="s">
        <v>124</v>
      </c>
      <c r="D64" s="152"/>
      <c r="E64" s="152"/>
      <c r="F64" s="152"/>
      <c r="G64" s="152"/>
      <c r="H64" s="158"/>
      <c r="I64" s="207" t="s">
        <v>60</v>
      </c>
      <c r="J64" s="172"/>
      <c r="K64" s="80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</row>
    <row r="65" spans="1:34" ht="15" customHeight="1">
      <c r="A65" s="22"/>
      <c r="B65" s="208" t="s">
        <v>19</v>
      </c>
      <c r="C65" s="210" t="s">
        <v>125</v>
      </c>
      <c r="D65" s="81" t="s">
        <v>126</v>
      </c>
      <c r="E65" s="81" t="s">
        <v>127</v>
      </c>
      <c r="F65" s="81" t="s">
        <v>128</v>
      </c>
      <c r="G65" s="81" t="s">
        <v>129</v>
      </c>
      <c r="H65" s="81" t="s">
        <v>130</v>
      </c>
      <c r="I65" s="214">
        <f>IF(D66="N",0,(E66*F66*G66)-H66)</f>
        <v>35.039399999999972</v>
      </c>
      <c r="J65" s="215"/>
      <c r="K65" s="54"/>
      <c r="L65" s="22"/>
      <c r="M65" s="22" t="s">
        <v>131</v>
      </c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12"/>
      <c r="AC65" s="213"/>
      <c r="AD65" s="212"/>
      <c r="AE65" s="213"/>
      <c r="AF65" s="212"/>
      <c r="AG65" s="213"/>
      <c r="AH65" s="22"/>
    </row>
    <row r="66" spans="1:34" ht="15" customHeight="1">
      <c r="A66" s="22"/>
      <c r="B66" s="209"/>
      <c r="C66" s="211"/>
      <c r="D66" s="81" t="s">
        <v>81</v>
      </c>
      <c r="E66" s="55">
        <v>3.3</v>
      </c>
      <c r="F66" s="81">
        <v>2</v>
      </c>
      <c r="G66" s="81">
        <v>26</v>
      </c>
      <c r="H66" s="55">
        <f>I31*0.06</f>
        <v>136.56060000000002</v>
      </c>
      <c r="I66" s="216">
        <f>IF(I65&gt;=0,I65,0)</f>
        <v>35.039399999999972</v>
      </c>
      <c r="J66" s="180"/>
      <c r="K66" s="54"/>
      <c r="L66" s="22"/>
      <c r="M66" s="22" t="s">
        <v>132</v>
      </c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82"/>
      <c r="AC66" s="83"/>
      <c r="AD66" s="84"/>
      <c r="AE66" s="85"/>
      <c r="AF66" s="86"/>
      <c r="AG66" s="85"/>
      <c r="AH66" s="22"/>
    </row>
    <row r="67" spans="1:34" ht="15" customHeight="1">
      <c r="A67" s="22"/>
      <c r="B67" s="208" t="s">
        <v>22</v>
      </c>
      <c r="C67" s="217" t="s">
        <v>133</v>
      </c>
      <c r="D67" s="218"/>
      <c r="E67" s="81" t="s">
        <v>126</v>
      </c>
      <c r="F67" s="81" t="s">
        <v>127</v>
      </c>
      <c r="G67" s="81" t="s">
        <v>134</v>
      </c>
      <c r="H67" s="81" t="s">
        <v>130</v>
      </c>
      <c r="I67" s="221">
        <f>IF(E68="N",0,(F68*G68)-H68)</f>
        <v>0</v>
      </c>
      <c r="J67" s="188"/>
      <c r="K67" s="54"/>
      <c r="L67" s="22"/>
      <c r="M67" s="22" t="s">
        <v>135</v>
      </c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87"/>
      <c r="AC67" s="88"/>
      <c r="AD67" s="87"/>
      <c r="AE67" s="89"/>
      <c r="AF67" s="87"/>
      <c r="AG67" s="89"/>
      <c r="AH67" s="22"/>
    </row>
    <row r="68" spans="1:34" ht="15" customHeight="1">
      <c r="A68" s="22"/>
      <c r="B68" s="209"/>
      <c r="C68" s="219"/>
      <c r="D68" s="220"/>
      <c r="E68" s="81" t="s">
        <v>65</v>
      </c>
      <c r="F68" s="55">
        <v>250</v>
      </c>
      <c r="G68" s="81">
        <v>1</v>
      </c>
      <c r="H68" s="55">
        <f>F68*G68*20%</f>
        <v>50</v>
      </c>
      <c r="I68" s="219"/>
      <c r="J68" s="198"/>
      <c r="K68" s="54"/>
      <c r="L68" s="22"/>
      <c r="M68" s="22" t="s">
        <v>136</v>
      </c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90"/>
      <c r="AC68" s="91"/>
      <c r="AD68" s="90"/>
      <c r="AE68" s="92"/>
      <c r="AF68" s="90"/>
      <c r="AG68" s="92"/>
      <c r="AH68" s="22"/>
    </row>
    <row r="69" spans="1:34" ht="15" customHeight="1">
      <c r="A69" s="22"/>
      <c r="B69" s="40" t="s">
        <v>25</v>
      </c>
      <c r="C69" s="205" t="s">
        <v>262</v>
      </c>
      <c r="D69" s="152"/>
      <c r="E69" s="152"/>
      <c r="F69" s="152"/>
      <c r="G69" s="152"/>
      <c r="H69" s="158"/>
      <c r="I69" s="222">
        <v>2</v>
      </c>
      <c r="J69" s="172"/>
      <c r="K69" s="93"/>
      <c r="L69" s="22"/>
      <c r="M69" s="22" t="s">
        <v>138</v>
      </c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94"/>
      <c r="AC69" s="94"/>
      <c r="AD69" s="94"/>
      <c r="AE69" s="94"/>
      <c r="AF69" s="94"/>
      <c r="AG69" s="94"/>
      <c r="AH69" s="22"/>
    </row>
    <row r="70" spans="1:34" ht="15" customHeight="1">
      <c r="A70" s="22"/>
      <c r="B70" s="40" t="s">
        <v>29</v>
      </c>
      <c r="C70" s="205" t="s">
        <v>263</v>
      </c>
      <c r="D70" s="152"/>
      <c r="E70" s="152"/>
      <c r="F70" s="152"/>
      <c r="G70" s="152"/>
      <c r="H70" s="158"/>
      <c r="I70" s="222">
        <v>16.13</v>
      </c>
      <c r="J70" s="172"/>
      <c r="K70" s="54"/>
      <c r="L70" s="22"/>
      <c r="M70" s="22" t="s">
        <v>253</v>
      </c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94"/>
      <c r="AC70" s="94"/>
      <c r="AD70" s="94"/>
      <c r="AE70" s="94"/>
      <c r="AF70" s="94"/>
      <c r="AG70" s="94"/>
      <c r="AH70" s="22"/>
    </row>
    <row r="71" spans="1:34" ht="15" customHeight="1">
      <c r="A71" s="22"/>
      <c r="B71" s="40" t="s">
        <v>71</v>
      </c>
      <c r="C71" s="205" t="s">
        <v>264</v>
      </c>
      <c r="D71" s="152"/>
      <c r="E71" s="152"/>
      <c r="F71" s="152"/>
      <c r="G71" s="152"/>
      <c r="H71" s="158"/>
      <c r="I71" s="222">
        <v>137.97999999999999</v>
      </c>
      <c r="J71" s="172"/>
      <c r="K71" s="54"/>
      <c r="L71" s="22"/>
      <c r="M71" s="22" t="s">
        <v>265</v>
      </c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94"/>
      <c r="AC71" s="94"/>
      <c r="AD71" s="94"/>
      <c r="AE71" s="94"/>
      <c r="AF71" s="94"/>
      <c r="AG71" s="94"/>
      <c r="AH71" s="22"/>
    </row>
    <row r="72" spans="1:34" ht="15" customHeight="1">
      <c r="A72" s="22"/>
      <c r="B72" s="40" t="s">
        <v>74</v>
      </c>
      <c r="C72" s="205" t="s">
        <v>266</v>
      </c>
      <c r="D72" s="152"/>
      <c r="E72" s="152"/>
      <c r="F72" s="152"/>
      <c r="G72" s="152"/>
      <c r="H72" s="158"/>
      <c r="I72" s="222">
        <v>5.6</v>
      </c>
      <c r="J72" s="172"/>
      <c r="K72" s="54"/>
      <c r="L72" s="22"/>
      <c r="M72" s="22" t="s">
        <v>140</v>
      </c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94"/>
      <c r="AC72" s="94"/>
      <c r="AD72" s="94"/>
      <c r="AE72" s="94"/>
      <c r="AF72" s="94"/>
      <c r="AG72" s="94"/>
      <c r="AH72" s="22"/>
    </row>
    <row r="73" spans="1:34" ht="15" customHeight="1">
      <c r="A73" s="22"/>
      <c r="B73" s="40" t="s">
        <v>76</v>
      </c>
      <c r="C73" s="205" t="s">
        <v>139</v>
      </c>
      <c r="D73" s="152"/>
      <c r="E73" s="152"/>
      <c r="F73" s="152"/>
      <c r="G73" s="152"/>
      <c r="H73" s="158"/>
      <c r="I73" s="222">
        <v>97.66</v>
      </c>
      <c r="J73" s="172"/>
      <c r="K73" s="54"/>
      <c r="L73" s="22"/>
      <c r="M73" s="22" t="s">
        <v>142</v>
      </c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94"/>
      <c r="AC73" s="94"/>
      <c r="AD73" s="94"/>
      <c r="AE73" s="94"/>
      <c r="AF73" s="94"/>
      <c r="AG73" s="94"/>
      <c r="AH73" s="22"/>
    </row>
    <row r="74" spans="1:34" ht="15" customHeight="1">
      <c r="A74" s="22"/>
      <c r="B74" s="40" t="s">
        <v>79</v>
      </c>
      <c r="C74" s="205" t="s">
        <v>141</v>
      </c>
      <c r="D74" s="152"/>
      <c r="E74" s="152"/>
      <c r="F74" s="152"/>
      <c r="G74" s="152"/>
      <c r="H74" s="158"/>
      <c r="I74" s="222">
        <v>0</v>
      </c>
      <c r="J74" s="172"/>
      <c r="K74" s="54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94"/>
      <c r="AC74" s="94"/>
      <c r="AD74" s="94"/>
      <c r="AE74" s="94"/>
      <c r="AF74" s="94"/>
      <c r="AG74" s="94"/>
      <c r="AH74" s="22"/>
    </row>
    <row r="75" spans="1:34" ht="15" customHeight="1">
      <c r="A75" s="22"/>
      <c r="B75" s="202" t="s">
        <v>97</v>
      </c>
      <c r="C75" s="152"/>
      <c r="D75" s="152"/>
      <c r="E75" s="152"/>
      <c r="F75" s="152"/>
      <c r="G75" s="152"/>
      <c r="H75" s="158"/>
      <c r="I75" s="203">
        <f>SUM(I66:J73)</f>
        <v>294.40939999999995</v>
      </c>
      <c r="J75" s="172"/>
      <c r="K75" s="63"/>
      <c r="L75" s="22"/>
      <c r="M75" s="22" t="s">
        <v>143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</row>
    <row r="76" spans="1:34" ht="15" customHeight="1">
      <c r="A76" s="22"/>
      <c r="B76" s="223"/>
      <c r="C76" s="168"/>
      <c r="D76" s="168"/>
      <c r="E76" s="168"/>
      <c r="F76" s="168"/>
      <c r="G76" s="168"/>
      <c r="H76" s="168"/>
      <c r="I76" s="168"/>
      <c r="J76" s="224"/>
      <c r="K76" s="63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</row>
    <row r="77" spans="1:34" ht="15" customHeight="1">
      <c r="A77" s="22"/>
      <c r="B77" s="225" t="s">
        <v>144</v>
      </c>
      <c r="C77" s="163"/>
      <c r="D77" s="163"/>
      <c r="E77" s="163"/>
      <c r="F77" s="163"/>
      <c r="G77" s="163"/>
      <c r="H77" s="163"/>
      <c r="I77" s="163"/>
      <c r="J77" s="164"/>
      <c r="K77" s="63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</row>
    <row r="78" spans="1:34" ht="15" customHeight="1">
      <c r="A78" s="22"/>
      <c r="B78" s="226"/>
      <c r="C78" s="179"/>
      <c r="D78" s="179"/>
      <c r="E78" s="179"/>
      <c r="F78" s="179"/>
      <c r="G78" s="179"/>
      <c r="H78" s="179"/>
      <c r="I78" s="179"/>
      <c r="J78" s="180"/>
      <c r="K78" s="63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:34" ht="15" customHeight="1">
      <c r="A79" s="22"/>
      <c r="B79" s="45">
        <v>2</v>
      </c>
      <c r="C79" s="190" t="s">
        <v>145</v>
      </c>
      <c r="D79" s="152"/>
      <c r="E79" s="152"/>
      <c r="F79" s="152"/>
      <c r="G79" s="152"/>
      <c r="H79" s="158"/>
      <c r="I79" s="207" t="s">
        <v>60</v>
      </c>
      <c r="J79" s="172"/>
      <c r="K79" s="63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</row>
    <row r="80" spans="1:34" ht="15" customHeight="1">
      <c r="A80" s="22"/>
      <c r="B80" s="49" t="s">
        <v>88</v>
      </c>
      <c r="C80" s="205" t="s">
        <v>146</v>
      </c>
      <c r="D80" s="152"/>
      <c r="E80" s="152"/>
      <c r="F80" s="152"/>
      <c r="G80" s="152"/>
      <c r="H80" s="158"/>
      <c r="I80" s="193">
        <f>I49</f>
        <v>636.20852328000012</v>
      </c>
      <c r="J80" s="172"/>
      <c r="K80" s="63"/>
      <c r="L80" s="22"/>
      <c r="M80" s="22" t="s">
        <v>147</v>
      </c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</row>
    <row r="81" spans="1:34" ht="15" customHeight="1">
      <c r="A81" s="22"/>
      <c r="B81" s="49" t="s">
        <v>100</v>
      </c>
      <c r="C81" s="205" t="s">
        <v>101</v>
      </c>
      <c r="D81" s="152"/>
      <c r="E81" s="152"/>
      <c r="F81" s="152"/>
      <c r="G81" s="152"/>
      <c r="H81" s="158"/>
      <c r="I81" s="193">
        <f>J61</f>
        <v>837.57168000000001</v>
      </c>
      <c r="J81" s="172"/>
      <c r="K81" s="63"/>
      <c r="L81" s="22"/>
      <c r="M81" s="22" t="s">
        <v>148</v>
      </c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</row>
    <row r="82" spans="1:34" ht="15" customHeight="1">
      <c r="A82" s="22"/>
      <c r="B82" s="49" t="s">
        <v>123</v>
      </c>
      <c r="C82" s="205" t="s">
        <v>124</v>
      </c>
      <c r="D82" s="152"/>
      <c r="E82" s="152"/>
      <c r="F82" s="152"/>
      <c r="G82" s="152"/>
      <c r="H82" s="158"/>
      <c r="I82" s="193">
        <f>I75</f>
        <v>294.40939999999995</v>
      </c>
      <c r="J82" s="172"/>
      <c r="K82" s="63"/>
      <c r="L82" s="22"/>
      <c r="M82" s="22" t="s">
        <v>149</v>
      </c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</row>
    <row r="83" spans="1:34" ht="15" customHeight="1">
      <c r="A83" s="22"/>
      <c r="B83" s="202" t="s">
        <v>97</v>
      </c>
      <c r="C83" s="152"/>
      <c r="D83" s="152"/>
      <c r="E83" s="152"/>
      <c r="F83" s="152"/>
      <c r="G83" s="152"/>
      <c r="H83" s="158"/>
      <c r="I83" s="203">
        <f>SUM(I80:J82)</f>
        <v>1768.18960328</v>
      </c>
      <c r="J83" s="172"/>
      <c r="K83" s="63"/>
      <c r="L83" s="22"/>
      <c r="M83" s="22" t="s">
        <v>150</v>
      </c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:34" ht="15" customHeight="1">
      <c r="A84" s="22"/>
      <c r="B84" s="223"/>
      <c r="C84" s="168"/>
      <c r="D84" s="168"/>
      <c r="E84" s="168"/>
      <c r="F84" s="168"/>
      <c r="G84" s="168"/>
      <c r="H84" s="168"/>
      <c r="I84" s="168"/>
      <c r="J84" s="224"/>
      <c r="K84" s="63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</row>
    <row r="85" spans="1:34" ht="15" customHeight="1">
      <c r="A85" s="22"/>
      <c r="B85" s="189" t="s">
        <v>151</v>
      </c>
      <c r="C85" s="152"/>
      <c r="D85" s="152"/>
      <c r="E85" s="152"/>
      <c r="F85" s="152"/>
      <c r="G85" s="152"/>
      <c r="H85" s="152"/>
      <c r="I85" s="152"/>
      <c r="J85" s="172"/>
      <c r="K85" s="63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</row>
    <row r="86" spans="1:34" ht="15" customHeight="1">
      <c r="A86" s="22"/>
      <c r="B86" s="45">
        <v>3</v>
      </c>
      <c r="C86" s="190" t="s">
        <v>152</v>
      </c>
      <c r="D86" s="152"/>
      <c r="E86" s="152"/>
      <c r="F86" s="152"/>
      <c r="G86" s="152"/>
      <c r="H86" s="158"/>
      <c r="I86" s="64" t="s">
        <v>90</v>
      </c>
      <c r="J86" s="65" t="s">
        <v>60</v>
      </c>
      <c r="K86" s="63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</row>
    <row r="87" spans="1:34" ht="15" customHeight="1">
      <c r="A87" s="22"/>
      <c r="B87" s="40" t="s">
        <v>19</v>
      </c>
      <c r="C87" s="182" t="s">
        <v>153</v>
      </c>
      <c r="D87" s="152"/>
      <c r="E87" s="152"/>
      <c r="F87" s="152"/>
      <c r="G87" s="152"/>
      <c r="H87" s="158"/>
      <c r="I87" s="68">
        <f>(1/12)*0.0555</f>
        <v>4.6249999999999998E-3</v>
      </c>
      <c r="J87" s="69">
        <f t="shared" ref="J87:J92" si="3">I87*$I$38</f>
        <v>10.526546250000001</v>
      </c>
      <c r="K87" s="63"/>
      <c r="L87" s="22"/>
      <c r="M87" s="22" t="s">
        <v>154</v>
      </c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</row>
    <row r="88" spans="1:34" ht="15" customHeight="1">
      <c r="A88" s="22"/>
      <c r="B88" s="40" t="s">
        <v>22</v>
      </c>
      <c r="C88" s="182" t="s">
        <v>155</v>
      </c>
      <c r="D88" s="152"/>
      <c r="E88" s="152"/>
      <c r="F88" s="152"/>
      <c r="G88" s="152"/>
      <c r="H88" s="158"/>
      <c r="I88" s="68">
        <f>I60*I87</f>
        <v>3.6999999999999999E-4</v>
      </c>
      <c r="J88" s="69">
        <f t="shared" si="3"/>
        <v>0.84212370000000003</v>
      </c>
      <c r="K88" s="63"/>
      <c r="L88" s="22"/>
      <c r="M88" s="22" t="s">
        <v>156</v>
      </c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</row>
    <row r="89" spans="1:34" ht="15" customHeight="1">
      <c r="A89" s="22"/>
      <c r="B89" s="40" t="s">
        <v>25</v>
      </c>
      <c r="C89" s="182" t="s">
        <v>157</v>
      </c>
      <c r="D89" s="152"/>
      <c r="E89" s="152"/>
      <c r="F89" s="152"/>
      <c r="G89" s="152"/>
      <c r="H89" s="158"/>
      <c r="I89" s="68">
        <v>0.02</v>
      </c>
      <c r="J89" s="69">
        <f t="shared" si="3"/>
        <v>45.520200000000003</v>
      </c>
      <c r="K89" s="63"/>
      <c r="L89" s="95"/>
      <c r="M89" s="22" t="s">
        <v>267</v>
      </c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1:34" ht="15" customHeight="1">
      <c r="A90" s="22"/>
      <c r="B90" s="40" t="s">
        <v>29</v>
      </c>
      <c r="C90" s="182" t="s">
        <v>159</v>
      </c>
      <c r="D90" s="152"/>
      <c r="E90" s="152"/>
      <c r="F90" s="152"/>
      <c r="G90" s="152"/>
      <c r="H90" s="158"/>
      <c r="I90" s="68">
        <f>(7/30)/12</f>
        <v>1.9444444444444445E-2</v>
      </c>
      <c r="J90" s="69">
        <f t="shared" si="3"/>
        <v>44.255750000000006</v>
      </c>
      <c r="K90" s="63"/>
      <c r="L90" s="22"/>
      <c r="M90" s="22" t="s">
        <v>160</v>
      </c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</row>
    <row r="91" spans="1:34" ht="15" customHeight="1">
      <c r="A91" s="22"/>
      <c r="B91" s="40" t="s">
        <v>71</v>
      </c>
      <c r="C91" s="182" t="s">
        <v>161</v>
      </c>
      <c r="D91" s="152"/>
      <c r="E91" s="152"/>
      <c r="F91" s="152"/>
      <c r="G91" s="152"/>
      <c r="H91" s="158"/>
      <c r="I91" s="68">
        <f>I90*I61</f>
        <v>7.1555555555555565E-3</v>
      </c>
      <c r="J91" s="69">
        <f t="shared" si="3"/>
        <v>16.286116000000003</v>
      </c>
      <c r="K91" s="63"/>
      <c r="L91" s="22"/>
      <c r="M91" s="22" t="s">
        <v>162</v>
      </c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1:34" ht="15" customHeight="1">
      <c r="A92" s="22"/>
      <c r="B92" s="40" t="s">
        <v>74</v>
      </c>
      <c r="C92" s="182" t="s">
        <v>163</v>
      </c>
      <c r="D92" s="152"/>
      <c r="E92" s="152"/>
      <c r="F92" s="152"/>
      <c r="G92" s="152"/>
      <c r="H92" s="158"/>
      <c r="I92" s="68">
        <v>0.02</v>
      </c>
      <c r="J92" s="69">
        <f t="shared" si="3"/>
        <v>45.520200000000003</v>
      </c>
      <c r="K92" s="63"/>
      <c r="L92" s="22"/>
      <c r="M92" s="22" t="s">
        <v>164</v>
      </c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</row>
    <row r="93" spans="1:34" ht="15" customHeight="1">
      <c r="A93" s="22"/>
      <c r="B93" s="202" t="s">
        <v>97</v>
      </c>
      <c r="C93" s="152"/>
      <c r="D93" s="152"/>
      <c r="E93" s="152"/>
      <c r="F93" s="152"/>
      <c r="G93" s="152"/>
      <c r="H93" s="158"/>
      <c r="I93" s="203">
        <f>SUM(J87:J92)</f>
        <v>162.95093595000003</v>
      </c>
      <c r="J93" s="172"/>
      <c r="K93" s="63"/>
      <c r="L93" s="22"/>
      <c r="M93" s="22" t="s">
        <v>165</v>
      </c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</row>
    <row r="94" spans="1:34" ht="15" customHeight="1">
      <c r="A94" s="22"/>
      <c r="B94" s="206"/>
      <c r="C94" s="152"/>
      <c r="D94" s="152"/>
      <c r="E94" s="152"/>
      <c r="F94" s="152"/>
      <c r="G94" s="152"/>
      <c r="H94" s="152"/>
      <c r="I94" s="152"/>
      <c r="J94" s="172"/>
      <c r="K94" s="63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</row>
    <row r="95" spans="1:34" ht="15" customHeight="1">
      <c r="A95" s="22"/>
      <c r="B95" s="189" t="s">
        <v>166</v>
      </c>
      <c r="C95" s="152"/>
      <c r="D95" s="152"/>
      <c r="E95" s="152"/>
      <c r="F95" s="152"/>
      <c r="G95" s="152"/>
      <c r="H95" s="152"/>
      <c r="I95" s="152"/>
      <c r="J95" s="172"/>
      <c r="K95" s="63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</row>
    <row r="96" spans="1:34" ht="15" customHeight="1">
      <c r="A96" s="22"/>
      <c r="B96" s="202" t="s">
        <v>167</v>
      </c>
      <c r="C96" s="152"/>
      <c r="D96" s="152"/>
      <c r="E96" s="152"/>
      <c r="F96" s="152"/>
      <c r="G96" s="152"/>
      <c r="H96" s="152"/>
      <c r="I96" s="152"/>
      <c r="J96" s="172"/>
      <c r="K96" s="63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</row>
    <row r="97" spans="1:34" ht="15" customHeight="1">
      <c r="A97" s="22"/>
      <c r="B97" s="45" t="s">
        <v>168</v>
      </c>
      <c r="C97" s="190" t="s">
        <v>169</v>
      </c>
      <c r="D97" s="152"/>
      <c r="E97" s="152"/>
      <c r="F97" s="152"/>
      <c r="G97" s="152"/>
      <c r="H97" s="158"/>
      <c r="I97" s="64" t="s">
        <v>90</v>
      </c>
      <c r="J97" s="96" t="s">
        <v>60</v>
      </c>
      <c r="K97" s="63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</row>
    <row r="98" spans="1:34" ht="15" customHeight="1">
      <c r="A98" s="22"/>
      <c r="B98" s="40" t="s">
        <v>19</v>
      </c>
      <c r="C98" s="182" t="s">
        <v>170</v>
      </c>
      <c r="D98" s="152"/>
      <c r="E98" s="152"/>
      <c r="F98" s="152"/>
      <c r="G98" s="152"/>
      <c r="H98" s="158"/>
      <c r="I98" s="66">
        <f>((1+1+1/3)*(1/12))/12</f>
        <v>1.6203703703703703E-2</v>
      </c>
      <c r="J98" s="67">
        <f t="shared" ref="J98:J103" si="4">I98*$I$41</f>
        <v>36.879791666666669</v>
      </c>
      <c r="K98" s="63"/>
      <c r="L98" s="22"/>
      <c r="M98" s="22" t="s">
        <v>171</v>
      </c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</row>
    <row r="99" spans="1:34" ht="15" customHeight="1">
      <c r="A99" s="22"/>
      <c r="B99" s="40" t="s">
        <v>22</v>
      </c>
      <c r="C99" s="182" t="s">
        <v>172</v>
      </c>
      <c r="D99" s="152"/>
      <c r="E99" s="152"/>
      <c r="F99" s="152"/>
      <c r="G99" s="152"/>
      <c r="H99" s="158"/>
      <c r="I99" s="66">
        <f>((1/30)/12)</f>
        <v>2.7777777777777779E-3</v>
      </c>
      <c r="J99" s="67">
        <f t="shared" si="4"/>
        <v>6.3222500000000013</v>
      </c>
      <c r="K99" s="63"/>
      <c r="L99" s="22"/>
      <c r="M99" s="22" t="s">
        <v>173</v>
      </c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</row>
    <row r="100" spans="1:34" ht="15" customHeight="1">
      <c r="A100" s="22"/>
      <c r="B100" s="40" t="s">
        <v>25</v>
      </c>
      <c r="C100" s="182" t="s">
        <v>174</v>
      </c>
      <c r="D100" s="152"/>
      <c r="E100" s="152"/>
      <c r="F100" s="152"/>
      <c r="G100" s="152"/>
      <c r="H100" s="158"/>
      <c r="I100" s="66">
        <f>(5/365)*1.5%</f>
        <v>2.0547945205479451E-4</v>
      </c>
      <c r="J100" s="67">
        <f t="shared" si="4"/>
        <v>0.4676732876712329</v>
      </c>
      <c r="K100" s="63"/>
      <c r="L100" s="22"/>
      <c r="M100" s="22" t="s">
        <v>175</v>
      </c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</row>
    <row r="101" spans="1:34" ht="15" customHeight="1">
      <c r="A101" s="22"/>
      <c r="B101" s="40" t="s">
        <v>29</v>
      </c>
      <c r="C101" s="182" t="s">
        <v>176</v>
      </c>
      <c r="D101" s="152"/>
      <c r="E101" s="152"/>
      <c r="F101" s="152"/>
      <c r="G101" s="152"/>
      <c r="H101" s="158"/>
      <c r="I101" s="66">
        <f>((15/30)/12*0.0078)</f>
        <v>3.2499999999999999E-4</v>
      </c>
      <c r="J101" s="67">
        <f t="shared" si="4"/>
        <v>0.73970325000000003</v>
      </c>
      <c r="K101" s="63"/>
      <c r="L101" s="22"/>
      <c r="M101" s="22" t="s">
        <v>177</v>
      </c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</row>
    <row r="102" spans="1:34" ht="15" customHeight="1">
      <c r="A102" s="22"/>
      <c r="B102" s="40" t="s">
        <v>71</v>
      </c>
      <c r="C102" s="182" t="s">
        <v>178</v>
      </c>
      <c r="D102" s="152"/>
      <c r="E102" s="152"/>
      <c r="F102" s="152"/>
      <c r="G102" s="152"/>
      <c r="H102" s="158"/>
      <c r="I102" s="97">
        <v>5.5000000000000003E-4</v>
      </c>
      <c r="J102" s="67">
        <f t="shared" si="4"/>
        <v>1.2518055000000001</v>
      </c>
      <c r="K102" s="63"/>
      <c r="L102" s="22"/>
      <c r="M102" s="22" t="s">
        <v>179</v>
      </c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</row>
    <row r="103" spans="1:34" ht="15" customHeight="1">
      <c r="A103" s="22"/>
      <c r="B103" s="40" t="s">
        <v>74</v>
      </c>
      <c r="C103" s="182" t="s">
        <v>180</v>
      </c>
      <c r="D103" s="152"/>
      <c r="E103" s="152"/>
      <c r="F103" s="152"/>
      <c r="G103" s="152"/>
      <c r="H103" s="158"/>
      <c r="I103" s="66">
        <f>(5.96/30)/12</f>
        <v>1.6555555555555556E-2</v>
      </c>
      <c r="J103" s="67">
        <f t="shared" si="4"/>
        <v>37.680610000000001</v>
      </c>
      <c r="K103" s="63"/>
      <c r="L103" s="22"/>
      <c r="M103" s="22" t="s">
        <v>181</v>
      </c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</row>
    <row r="104" spans="1:34" ht="15" customHeight="1">
      <c r="A104" s="22"/>
      <c r="B104" s="202" t="s">
        <v>97</v>
      </c>
      <c r="C104" s="152"/>
      <c r="D104" s="152"/>
      <c r="E104" s="152"/>
      <c r="F104" s="152"/>
      <c r="G104" s="152"/>
      <c r="H104" s="158"/>
      <c r="I104" s="98">
        <f t="shared" ref="I104:J104" si="5">SUM(I98:I103)</f>
        <v>3.6617516489091825E-2</v>
      </c>
      <c r="J104" s="99">
        <f t="shared" si="5"/>
        <v>83.341833704337915</v>
      </c>
      <c r="K104" s="63"/>
      <c r="L104" s="22"/>
      <c r="M104" s="22" t="s">
        <v>165</v>
      </c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</row>
    <row r="105" spans="1:34" ht="15" customHeight="1">
      <c r="A105" s="22"/>
      <c r="B105" s="223"/>
      <c r="C105" s="168"/>
      <c r="D105" s="168"/>
      <c r="E105" s="168"/>
      <c r="F105" s="168"/>
      <c r="G105" s="168"/>
      <c r="H105" s="168"/>
      <c r="I105" s="168"/>
      <c r="J105" s="224"/>
      <c r="K105" s="63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</row>
    <row r="106" spans="1:34" ht="15" customHeight="1">
      <c r="A106" s="22"/>
      <c r="B106" s="202" t="s">
        <v>182</v>
      </c>
      <c r="C106" s="152"/>
      <c r="D106" s="152"/>
      <c r="E106" s="152"/>
      <c r="F106" s="152"/>
      <c r="G106" s="152"/>
      <c r="H106" s="152"/>
      <c r="I106" s="152"/>
      <c r="J106" s="172"/>
      <c r="K106" s="63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</row>
    <row r="107" spans="1:34" ht="15" customHeight="1">
      <c r="A107" s="22"/>
      <c r="B107" s="45" t="s">
        <v>183</v>
      </c>
      <c r="C107" s="190" t="s">
        <v>184</v>
      </c>
      <c r="D107" s="152"/>
      <c r="E107" s="152"/>
      <c r="F107" s="152"/>
      <c r="G107" s="152"/>
      <c r="H107" s="158"/>
      <c r="I107" s="64" t="s">
        <v>90</v>
      </c>
      <c r="J107" s="96" t="s">
        <v>60</v>
      </c>
      <c r="K107" s="63"/>
      <c r="L107" s="22"/>
      <c r="M107" s="22"/>
      <c r="N107" s="22" t="s">
        <v>185</v>
      </c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</row>
    <row r="108" spans="1:34" ht="15" customHeight="1">
      <c r="A108" s="22"/>
      <c r="B108" s="40" t="s">
        <v>19</v>
      </c>
      <c r="C108" s="182" t="s">
        <v>186</v>
      </c>
      <c r="D108" s="152"/>
      <c r="E108" s="152"/>
      <c r="F108" s="152"/>
      <c r="G108" s="152"/>
      <c r="H108" s="158"/>
      <c r="I108" s="66"/>
      <c r="J108" s="67">
        <f>(I31+I32+I33)*I108</f>
        <v>0</v>
      </c>
      <c r="K108" s="63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</row>
    <row r="109" spans="1:34" ht="15" customHeight="1">
      <c r="A109" s="22"/>
      <c r="B109" s="202" t="s">
        <v>97</v>
      </c>
      <c r="C109" s="152"/>
      <c r="D109" s="152"/>
      <c r="E109" s="152"/>
      <c r="F109" s="152"/>
      <c r="G109" s="152"/>
      <c r="H109" s="158"/>
      <c r="I109" s="203">
        <f>SUM(J105:J108)</f>
        <v>0</v>
      </c>
      <c r="J109" s="172"/>
      <c r="K109" s="63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</row>
    <row r="110" spans="1:34" ht="15" customHeight="1">
      <c r="A110" s="22"/>
      <c r="B110" s="162"/>
      <c r="C110" s="163"/>
      <c r="D110" s="163"/>
      <c r="E110" s="163"/>
      <c r="F110" s="163"/>
      <c r="G110" s="163"/>
      <c r="H110" s="163"/>
      <c r="I110" s="163"/>
      <c r="J110" s="164"/>
      <c r="K110" s="63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</row>
    <row r="111" spans="1:34" ht="15" customHeight="1">
      <c r="A111" s="22"/>
      <c r="B111" s="225" t="s">
        <v>187</v>
      </c>
      <c r="C111" s="163"/>
      <c r="D111" s="163"/>
      <c r="E111" s="163"/>
      <c r="F111" s="163"/>
      <c r="G111" s="163"/>
      <c r="H111" s="163"/>
      <c r="I111" s="163"/>
      <c r="J111" s="164"/>
      <c r="K111" s="63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</row>
    <row r="112" spans="1:34" ht="15" customHeight="1">
      <c r="A112" s="22"/>
      <c r="B112" s="226"/>
      <c r="C112" s="179"/>
      <c r="D112" s="179"/>
      <c r="E112" s="179"/>
      <c r="F112" s="179"/>
      <c r="G112" s="179"/>
      <c r="H112" s="179"/>
      <c r="I112" s="179"/>
      <c r="J112" s="180"/>
      <c r="K112" s="63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</row>
    <row r="113" spans="1:34" ht="15" customHeight="1">
      <c r="A113" s="22"/>
      <c r="B113" s="45">
        <v>4</v>
      </c>
      <c r="C113" s="190" t="s">
        <v>145</v>
      </c>
      <c r="D113" s="152"/>
      <c r="E113" s="152"/>
      <c r="F113" s="152"/>
      <c r="G113" s="152"/>
      <c r="H113" s="158"/>
      <c r="I113" s="207" t="s">
        <v>60</v>
      </c>
      <c r="J113" s="172"/>
      <c r="K113" s="63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</row>
    <row r="114" spans="1:34" ht="15" customHeight="1">
      <c r="A114" s="22"/>
      <c r="B114" s="49" t="s">
        <v>168</v>
      </c>
      <c r="C114" s="205" t="s">
        <v>188</v>
      </c>
      <c r="D114" s="152"/>
      <c r="E114" s="152"/>
      <c r="F114" s="152"/>
      <c r="G114" s="152"/>
      <c r="H114" s="158"/>
      <c r="I114" s="193">
        <f>J104</f>
        <v>83.341833704337915</v>
      </c>
      <c r="J114" s="172"/>
      <c r="K114" s="63"/>
      <c r="L114" s="22"/>
      <c r="M114" s="22" t="s">
        <v>189</v>
      </c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</row>
    <row r="115" spans="1:34" ht="15" customHeight="1">
      <c r="A115" s="22"/>
      <c r="B115" s="49" t="s">
        <v>183</v>
      </c>
      <c r="C115" s="205" t="s">
        <v>184</v>
      </c>
      <c r="D115" s="152"/>
      <c r="E115" s="152"/>
      <c r="F115" s="152"/>
      <c r="G115" s="152"/>
      <c r="H115" s="158"/>
      <c r="I115" s="193">
        <f>I109</f>
        <v>0</v>
      </c>
      <c r="J115" s="172"/>
      <c r="K115" s="63"/>
      <c r="L115" s="22"/>
      <c r="M115" s="22" t="s">
        <v>190</v>
      </c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</row>
    <row r="116" spans="1:34" ht="15" customHeight="1">
      <c r="A116" s="22"/>
      <c r="B116" s="202" t="s">
        <v>97</v>
      </c>
      <c r="C116" s="152"/>
      <c r="D116" s="152"/>
      <c r="E116" s="152"/>
      <c r="F116" s="152"/>
      <c r="G116" s="152"/>
      <c r="H116" s="158"/>
      <c r="I116" s="203">
        <f>SUM(I114:J115)</f>
        <v>83.341833704337915</v>
      </c>
      <c r="J116" s="172"/>
      <c r="K116" s="63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</row>
    <row r="117" spans="1:34" ht="15" customHeight="1">
      <c r="A117" s="1"/>
      <c r="B117" s="223"/>
      <c r="C117" s="168"/>
      <c r="D117" s="168"/>
      <c r="E117" s="168"/>
      <c r="F117" s="168"/>
      <c r="G117" s="168"/>
      <c r="H117" s="168"/>
      <c r="I117" s="168"/>
      <c r="J117" s="224"/>
      <c r="K117" s="20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</row>
    <row r="118" spans="1:34" ht="15" customHeight="1">
      <c r="A118" s="1"/>
      <c r="B118" s="189" t="s">
        <v>191</v>
      </c>
      <c r="C118" s="152"/>
      <c r="D118" s="152"/>
      <c r="E118" s="152"/>
      <c r="F118" s="152"/>
      <c r="G118" s="152"/>
      <c r="H118" s="152"/>
      <c r="I118" s="152"/>
      <c r="J118" s="172"/>
      <c r="K118" s="44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</row>
    <row r="119" spans="1:34" ht="15" customHeight="1">
      <c r="A119" s="1"/>
      <c r="B119" s="45">
        <v>5</v>
      </c>
      <c r="C119" s="190" t="s">
        <v>192</v>
      </c>
      <c r="D119" s="152"/>
      <c r="E119" s="152"/>
      <c r="F119" s="152"/>
      <c r="G119" s="152"/>
      <c r="H119" s="158"/>
      <c r="I119" s="207" t="s">
        <v>60</v>
      </c>
      <c r="J119" s="172"/>
      <c r="K119" s="80"/>
      <c r="L119" s="22"/>
      <c r="M119" s="100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</row>
    <row r="120" spans="1:34" ht="15" customHeight="1">
      <c r="A120" s="1"/>
      <c r="B120" s="49" t="s">
        <v>19</v>
      </c>
      <c r="C120" s="205" t="s">
        <v>193</v>
      </c>
      <c r="D120" s="152"/>
      <c r="E120" s="152"/>
      <c r="F120" s="152"/>
      <c r="G120" s="152"/>
      <c r="H120" s="158"/>
      <c r="I120" s="195">
        <f>'Insumos Diversos'!F39</f>
        <v>0</v>
      </c>
      <c r="J120" s="172"/>
      <c r="K120" s="54"/>
      <c r="L120" s="22"/>
      <c r="M120" s="100" t="s">
        <v>194</v>
      </c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</row>
    <row r="121" spans="1:34" ht="15" customHeight="1">
      <c r="A121" s="1"/>
      <c r="B121" s="49" t="s">
        <v>22</v>
      </c>
      <c r="C121" s="205" t="s">
        <v>195</v>
      </c>
      <c r="D121" s="152"/>
      <c r="E121" s="152"/>
      <c r="F121" s="152"/>
      <c r="G121" s="152"/>
      <c r="H121" s="158"/>
      <c r="I121" s="195">
        <v>0</v>
      </c>
      <c r="J121" s="172"/>
      <c r="K121" s="54"/>
      <c r="L121" s="48"/>
      <c r="M121" s="100" t="s">
        <v>194</v>
      </c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1:34" ht="15" customHeight="1">
      <c r="A122" s="1"/>
      <c r="B122" s="49" t="s">
        <v>25</v>
      </c>
      <c r="C122" s="205" t="s">
        <v>196</v>
      </c>
      <c r="D122" s="152"/>
      <c r="E122" s="152"/>
      <c r="F122" s="152"/>
      <c r="G122" s="152"/>
      <c r="H122" s="158"/>
      <c r="I122" s="195">
        <f>'Insumos Diversos'!G48</f>
        <v>0</v>
      </c>
      <c r="J122" s="172"/>
      <c r="K122" s="54"/>
      <c r="L122" s="22"/>
      <c r="M122" s="100" t="s">
        <v>194</v>
      </c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</row>
    <row r="123" spans="1:34" ht="15" customHeight="1">
      <c r="A123" s="1"/>
      <c r="B123" s="49" t="s">
        <v>29</v>
      </c>
      <c r="C123" s="205" t="s">
        <v>197</v>
      </c>
      <c r="D123" s="152"/>
      <c r="E123" s="152"/>
      <c r="F123" s="152"/>
      <c r="G123" s="152"/>
      <c r="H123" s="158"/>
      <c r="I123" s="195">
        <v>0</v>
      </c>
      <c r="J123" s="172"/>
      <c r="K123" s="54"/>
      <c r="L123" s="22"/>
      <c r="M123" s="100" t="s">
        <v>194</v>
      </c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</row>
    <row r="124" spans="1:34" ht="15" customHeight="1">
      <c r="A124" s="1"/>
      <c r="B124" s="202" t="s">
        <v>120</v>
      </c>
      <c r="C124" s="152"/>
      <c r="D124" s="152"/>
      <c r="E124" s="152"/>
      <c r="F124" s="152"/>
      <c r="G124" s="152"/>
      <c r="H124" s="158"/>
      <c r="I124" s="203">
        <f>SUM(I120:J123)</f>
        <v>0</v>
      </c>
      <c r="J124" s="172"/>
      <c r="K124" s="101"/>
      <c r="L124" s="22"/>
      <c r="M124" s="10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</row>
    <row r="125" spans="1:34" ht="15" customHeight="1">
      <c r="A125" s="103"/>
      <c r="B125" s="249"/>
      <c r="C125" s="163"/>
      <c r="D125" s="163"/>
      <c r="E125" s="163"/>
      <c r="F125" s="163"/>
      <c r="G125" s="163"/>
      <c r="H125" s="163"/>
      <c r="I125" s="163"/>
      <c r="J125" s="164"/>
      <c r="K125" s="104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</row>
    <row r="126" spans="1:34" ht="15" customHeight="1">
      <c r="A126" s="103"/>
      <c r="B126" s="189" t="s">
        <v>198</v>
      </c>
      <c r="C126" s="152"/>
      <c r="D126" s="152"/>
      <c r="E126" s="152"/>
      <c r="F126" s="152"/>
      <c r="G126" s="152"/>
      <c r="H126" s="152"/>
      <c r="I126" s="152"/>
      <c r="J126" s="172"/>
      <c r="K126" s="105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</row>
    <row r="127" spans="1:34" ht="15" customHeight="1">
      <c r="A127" s="103"/>
      <c r="B127" s="45">
        <v>6</v>
      </c>
      <c r="C127" s="190" t="s">
        <v>199</v>
      </c>
      <c r="D127" s="152"/>
      <c r="E127" s="152"/>
      <c r="F127" s="152"/>
      <c r="G127" s="152"/>
      <c r="H127" s="158"/>
      <c r="I127" s="64" t="s">
        <v>90</v>
      </c>
      <c r="J127" s="96" t="s">
        <v>60</v>
      </c>
      <c r="K127" s="106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</row>
    <row r="128" spans="1:34" ht="15" customHeight="1">
      <c r="A128" s="103"/>
      <c r="B128" s="49" t="s">
        <v>19</v>
      </c>
      <c r="C128" s="205" t="s">
        <v>200</v>
      </c>
      <c r="D128" s="152"/>
      <c r="E128" s="152"/>
      <c r="F128" s="152"/>
      <c r="G128" s="152"/>
      <c r="H128" s="158"/>
      <c r="I128" s="68">
        <v>0</v>
      </c>
      <c r="J128" s="107">
        <f>I145*I128</f>
        <v>0</v>
      </c>
      <c r="K128" s="57"/>
      <c r="L128" s="48"/>
      <c r="M128" s="25" t="s">
        <v>201</v>
      </c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</row>
    <row r="129" spans="1:34" ht="15" customHeight="1">
      <c r="A129" s="103"/>
      <c r="B129" s="49" t="s">
        <v>22</v>
      </c>
      <c r="C129" s="205" t="s">
        <v>202</v>
      </c>
      <c r="D129" s="152"/>
      <c r="E129" s="152"/>
      <c r="F129" s="152"/>
      <c r="G129" s="152"/>
      <c r="H129" s="158"/>
      <c r="I129" s="68">
        <v>0</v>
      </c>
      <c r="J129" s="107">
        <f>(J128+I145)*I129</f>
        <v>0</v>
      </c>
      <c r="K129" s="57"/>
      <c r="L129" s="48"/>
      <c r="M129" s="25" t="s">
        <v>203</v>
      </c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</row>
    <row r="130" spans="1:34" ht="15" customHeight="1">
      <c r="A130" s="103"/>
      <c r="B130" s="49" t="s">
        <v>25</v>
      </c>
      <c r="C130" s="205" t="s">
        <v>204</v>
      </c>
      <c r="D130" s="152"/>
      <c r="E130" s="152"/>
      <c r="F130" s="152"/>
      <c r="G130" s="152"/>
      <c r="H130" s="158"/>
      <c r="I130" s="68">
        <f>SUM(I131:I134)</f>
        <v>0</v>
      </c>
      <c r="J130" s="107"/>
      <c r="K130" s="57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</row>
    <row r="131" spans="1:34" ht="15" customHeight="1">
      <c r="A131" s="1"/>
      <c r="B131" s="250" t="s">
        <v>205</v>
      </c>
      <c r="C131" s="158"/>
      <c r="D131" s="251" t="s">
        <v>206</v>
      </c>
      <c r="E131" s="50" t="s">
        <v>207</v>
      </c>
      <c r="F131" s="51"/>
      <c r="G131" s="51"/>
      <c r="H131" s="108"/>
      <c r="I131" s="68">
        <v>0</v>
      </c>
      <c r="J131" s="107">
        <f>((I145+J128+J129)/(1-(I130)))*I131</f>
        <v>0</v>
      </c>
      <c r="K131" s="57"/>
      <c r="L131" s="48"/>
      <c r="M131" s="109" t="s">
        <v>208</v>
      </c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</row>
    <row r="132" spans="1:34" ht="15" customHeight="1">
      <c r="A132" s="1"/>
      <c r="B132" s="250" t="s">
        <v>209</v>
      </c>
      <c r="C132" s="158"/>
      <c r="D132" s="211"/>
      <c r="E132" s="50" t="s">
        <v>210</v>
      </c>
      <c r="F132" s="51"/>
      <c r="G132" s="51"/>
      <c r="H132" s="108"/>
      <c r="I132" s="110">
        <v>0</v>
      </c>
      <c r="J132" s="107">
        <f>((I145+J128+J129)/(1-(I130)))*I132</f>
        <v>0</v>
      </c>
      <c r="K132" s="57"/>
      <c r="L132" s="48"/>
      <c r="M132" s="109" t="s">
        <v>211</v>
      </c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</row>
    <row r="133" spans="1:34" ht="15" customHeight="1">
      <c r="A133" s="1"/>
      <c r="B133" s="250" t="s">
        <v>212</v>
      </c>
      <c r="C133" s="158"/>
      <c r="D133" s="111" t="s">
        <v>213</v>
      </c>
      <c r="E133" s="50" t="s">
        <v>214</v>
      </c>
      <c r="F133" s="51"/>
      <c r="G133" s="51"/>
      <c r="H133" s="108"/>
      <c r="I133" s="68">
        <v>0</v>
      </c>
      <c r="J133" s="107">
        <f>((I145+J128+J129)/(1-(I130)))*I133</f>
        <v>0</v>
      </c>
      <c r="K133" s="57"/>
      <c r="L133" s="48"/>
      <c r="M133" s="109" t="s">
        <v>215</v>
      </c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</row>
    <row r="134" spans="1:34" ht="15" customHeight="1">
      <c r="A134" s="1"/>
      <c r="B134" s="250" t="s">
        <v>216</v>
      </c>
      <c r="C134" s="158"/>
      <c r="D134" s="111" t="s">
        <v>217</v>
      </c>
      <c r="E134" s="50"/>
      <c r="F134" s="51"/>
      <c r="G134" s="51"/>
      <c r="H134" s="108"/>
      <c r="I134" s="68">
        <v>0</v>
      </c>
      <c r="J134" s="107">
        <f>((I145+J128+J129)/(1-(I130)))*I134</f>
        <v>0</v>
      </c>
      <c r="K134" s="57"/>
      <c r="L134" s="48"/>
      <c r="M134" s="109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</row>
    <row r="135" spans="1:34" ht="15" customHeight="1">
      <c r="A135" s="1"/>
      <c r="B135" s="202" t="s">
        <v>120</v>
      </c>
      <c r="C135" s="152"/>
      <c r="D135" s="152"/>
      <c r="E135" s="152"/>
      <c r="F135" s="152"/>
      <c r="G135" s="152"/>
      <c r="H135" s="158"/>
      <c r="I135" s="112"/>
      <c r="J135" s="79">
        <f>SUM(J128:J134)</f>
        <v>0</v>
      </c>
      <c r="K135" s="113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</row>
    <row r="136" spans="1:34" ht="15" customHeight="1">
      <c r="A136" s="1"/>
      <c r="B136" s="252"/>
      <c r="C136" s="187"/>
      <c r="D136" s="187"/>
      <c r="E136" s="187"/>
      <c r="F136" s="187"/>
      <c r="G136" s="187"/>
      <c r="H136" s="187"/>
      <c r="I136" s="187"/>
      <c r="J136" s="188"/>
      <c r="K136" s="114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</row>
    <row r="137" spans="1:34" ht="15" customHeight="1">
      <c r="A137" s="1"/>
      <c r="B137" s="253" t="s">
        <v>218</v>
      </c>
      <c r="C137" s="163"/>
      <c r="D137" s="163"/>
      <c r="E137" s="163"/>
      <c r="F137" s="163"/>
      <c r="G137" s="163"/>
      <c r="H137" s="163"/>
      <c r="I137" s="163"/>
      <c r="J137" s="164"/>
      <c r="K137" s="115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</row>
    <row r="138" spans="1:34" ht="15" customHeight="1">
      <c r="A138" s="1"/>
      <c r="B138" s="254"/>
      <c r="C138" s="168"/>
      <c r="D138" s="168"/>
      <c r="E138" s="168"/>
      <c r="F138" s="168"/>
      <c r="G138" s="168"/>
      <c r="H138" s="168"/>
      <c r="I138" s="168"/>
      <c r="J138" s="224"/>
      <c r="K138" s="114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</row>
    <row r="139" spans="1:34" ht="15" customHeight="1">
      <c r="A139" s="1"/>
      <c r="B139" s="181" t="s">
        <v>219</v>
      </c>
      <c r="C139" s="152"/>
      <c r="D139" s="152"/>
      <c r="E139" s="152"/>
      <c r="F139" s="152"/>
      <c r="G139" s="152"/>
      <c r="H139" s="158"/>
      <c r="I139" s="255" t="s">
        <v>60</v>
      </c>
      <c r="J139" s="172"/>
      <c r="K139" s="116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</row>
    <row r="140" spans="1:34" ht="15" customHeight="1">
      <c r="A140" s="1"/>
      <c r="B140" s="49" t="s">
        <v>19</v>
      </c>
      <c r="C140" s="205" t="s">
        <v>220</v>
      </c>
      <c r="D140" s="152"/>
      <c r="E140" s="152"/>
      <c r="F140" s="152"/>
      <c r="G140" s="152"/>
      <c r="H140" s="158"/>
      <c r="I140" s="193">
        <f>I41</f>
        <v>2276.0100000000002</v>
      </c>
      <c r="J140" s="172"/>
      <c r="K140" s="57"/>
      <c r="L140" s="48"/>
      <c r="M140" s="25" t="s">
        <v>221</v>
      </c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</row>
    <row r="141" spans="1:34" ht="15" customHeight="1">
      <c r="A141" s="1"/>
      <c r="B141" s="49" t="s">
        <v>22</v>
      </c>
      <c r="C141" s="205" t="s">
        <v>222</v>
      </c>
      <c r="D141" s="152"/>
      <c r="E141" s="152"/>
      <c r="F141" s="152"/>
      <c r="G141" s="152"/>
      <c r="H141" s="158"/>
      <c r="I141" s="193">
        <f>I83</f>
        <v>1768.18960328</v>
      </c>
      <c r="J141" s="172"/>
      <c r="K141" s="57"/>
      <c r="L141" s="48"/>
      <c r="M141" s="25" t="s">
        <v>223</v>
      </c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</row>
    <row r="142" spans="1:34" ht="15" customHeight="1">
      <c r="A142" s="1"/>
      <c r="B142" s="49" t="s">
        <v>25</v>
      </c>
      <c r="C142" s="205" t="s">
        <v>224</v>
      </c>
      <c r="D142" s="152"/>
      <c r="E142" s="152"/>
      <c r="F142" s="152"/>
      <c r="G142" s="152"/>
      <c r="H142" s="158"/>
      <c r="I142" s="193">
        <f>I93</f>
        <v>162.95093595000003</v>
      </c>
      <c r="J142" s="172"/>
      <c r="K142" s="57"/>
      <c r="L142" s="48"/>
      <c r="M142" s="25" t="s">
        <v>225</v>
      </c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</row>
    <row r="143" spans="1:34" ht="15" customHeight="1">
      <c r="A143" s="1"/>
      <c r="B143" s="49" t="s">
        <v>29</v>
      </c>
      <c r="C143" s="205" t="s">
        <v>226</v>
      </c>
      <c r="D143" s="152"/>
      <c r="E143" s="152"/>
      <c r="F143" s="152"/>
      <c r="G143" s="152"/>
      <c r="H143" s="158"/>
      <c r="I143" s="193">
        <f>I116</f>
        <v>83.341833704337915</v>
      </c>
      <c r="J143" s="172"/>
      <c r="K143" s="57"/>
      <c r="L143" s="48"/>
      <c r="M143" s="25" t="s">
        <v>227</v>
      </c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</row>
    <row r="144" spans="1:34" ht="15" customHeight="1">
      <c r="A144" s="1"/>
      <c r="B144" s="49" t="s">
        <v>71</v>
      </c>
      <c r="C144" s="205" t="s">
        <v>228</v>
      </c>
      <c r="D144" s="152"/>
      <c r="E144" s="152"/>
      <c r="F144" s="152"/>
      <c r="G144" s="152"/>
      <c r="H144" s="158"/>
      <c r="I144" s="193">
        <f>I124</f>
        <v>0</v>
      </c>
      <c r="J144" s="172"/>
      <c r="K144" s="57"/>
      <c r="L144" s="48"/>
      <c r="M144" s="25" t="s">
        <v>229</v>
      </c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</row>
    <row r="145" spans="1:34" ht="15" customHeight="1">
      <c r="A145" s="1"/>
      <c r="B145" s="202" t="s">
        <v>230</v>
      </c>
      <c r="C145" s="152"/>
      <c r="D145" s="152"/>
      <c r="E145" s="152"/>
      <c r="F145" s="152"/>
      <c r="G145" s="152"/>
      <c r="H145" s="158"/>
      <c r="I145" s="203">
        <f>SUM(I140:J144)</f>
        <v>4290.4923729343382</v>
      </c>
      <c r="J145" s="172"/>
      <c r="K145" s="113"/>
      <c r="L145" s="48"/>
      <c r="M145" s="25" t="s">
        <v>143</v>
      </c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</row>
    <row r="146" spans="1:34" ht="15" customHeight="1">
      <c r="A146" s="1"/>
      <c r="B146" s="49" t="s">
        <v>74</v>
      </c>
      <c r="C146" s="205" t="s">
        <v>231</v>
      </c>
      <c r="D146" s="152"/>
      <c r="E146" s="152"/>
      <c r="F146" s="152"/>
      <c r="G146" s="152"/>
      <c r="H146" s="158"/>
      <c r="I146" s="193">
        <f>J135</f>
        <v>0</v>
      </c>
      <c r="J146" s="172"/>
      <c r="K146" s="57"/>
      <c r="L146" s="48"/>
      <c r="M146" s="25" t="s">
        <v>232</v>
      </c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</row>
    <row r="147" spans="1:34" ht="15" customHeight="1">
      <c r="A147" s="1"/>
      <c r="B147" s="227" t="s">
        <v>233</v>
      </c>
      <c r="C147" s="228"/>
      <c r="D147" s="228"/>
      <c r="E147" s="228"/>
      <c r="F147" s="228"/>
      <c r="G147" s="228"/>
      <c r="H147" s="229"/>
      <c r="I147" s="230">
        <f>I145+I146</f>
        <v>4290.4923729343382</v>
      </c>
      <c r="J147" s="231"/>
      <c r="K147" s="113"/>
      <c r="L147" s="48"/>
      <c r="M147" s="25" t="s">
        <v>234</v>
      </c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</row>
    <row r="148" spans="1:34" ht="15" customHeight="1">
      <c r="A148" s="1"/>
      <c r="B148" s="232"/>
      <c r="C148" s="168"/>
      <c r="D148" s="168"/>
      <c r="E148" s="168"/>
      <c r="F148" s="168"/>
      <c r="G148" s="168"/>
      <c r="H148" s="168"/>
      <c r="I148" s="168"/>
      <c r="J148" s="168"/>
      <c r="K148" s="114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</row>
    <row r="149" spans="1:34" ht="15" customHeight="1">
      <c r="A149" s="1"/>
      <c r="B149" s="233" t="s">
        <v>235</v>
      </c>
      <c r="C149" s="163"/>
      <c r="D149" s="163"/>
      <c r="E149" s="163"/>
      <c r="F149" s="163"/>
      <c r="G149" s="163"/>
      <c r="H149" s="163"/>
      <c r="I149" s="163"/>
      <c r="J149" s="166"/>
      <c r="K149" s="115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</row>
    <row r="150" spans="1:34" ht="15" customHeight="1">
      <c r="A150" s="1"/>
      <c r="B150" s="117"/>
      <c r="C150" s="48"/>
      <c r="D150" s="48"/>
      <c r="E150" s="48"/>
      <c r="F150" s="48"/>
      <c r="G150" s="48"/>
      <c r="H150" s="48"/>
      <c r="I150" s="48"/>
      <c r="J150" s="48"/>
      <c r="K150" s="114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</row>
    <row r="151" spans="1:34" ht="12.75" customHeight="1">
      <c r="A151" s="1"/>
      <c r="B151" s="234" t="s">
        <v>236</v>
      </c>
      <c r="C151" s="158"/>
      <c r="D151" s="118" t="s">
        <v>237</v>
      </c>
      <c r="E151" s="118" t="s">
        <v>238</v>
      </c>
      <c r="F151" s="235" t="s">
        <v>239</v>
      </c>
      <c r="G151" s="158"/>
      <c r="H151" s="118" t="s">
        <v>240</v>
      </c>
      <c r="I151" s="235" t="s">
        <v>241</v>
      </c>
      <c r="J151" s="158"/>
      <c r="K151" s="114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</row>
    <row r="152" spans="1:34" ht="15" customHeight="1">
      <c r="A152" s="1"/>
      <c r="B152" s="173" t="str">
        <f>I23</f>
        <v>Posto de Serviço</v>
      </c>
      <c r="C152" s="158"/>
      <c r="D152" s="119">
        <f>I147</f>
        <v>4290.4923729343382</v>
      </c>
      <c r="E152" s="52">
        <v>1</v>
      </c>
      <c r="F152" s="237">
        <f>D152*E152</f>
        <v>4290.4923729343382</v>
      </c>
      <c r="G152" s="158"/>
      <c r="H152" s="73">
        <v>1</v>
      </c>
      <c r="I152" s="236">
        <f>F152*H152</f>
        <v>4290.4923729343382</v>
      </c>
      <c r="J152" s="158"/>
      <c r="K152" s="57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</row>
    <row r="153" spans="1:34" ht="15" customHeight="1">
      <c r="A153" s="1"/>
      <c r="B153" s="238" t="s">
        <v>242</v>
      </c>
      <c r="C153" s="152"/>
      <c r="D153" s="152"/>
      <c r="E153" s="152"/>
      <c r="F153" s="152"/>
      <c r="G153" s="152"/>
      <c r="H153" s="158"/>
      <c r="I153" s="239">
        <f>I152</f>
        <v>4290.4923729343382</v>
      </c>
      <c r="J153" s="158"/>
      <c r="K153" s="120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</row>
    <row r="154" spans="1:34" ht="15" customHeight="1">
      <c r="A154" s="1"/>
      <c r="B154" s="240" t="s">
        <v>243</v>
      </c>
      <c r="C154" s="152"/>
      <c r="D154" s="152"/>
      <c r="E154" s="152"/>
      <c r="F154" s="152"/>
      <c r="G154" s="152"/>
      <c r="H154" s="158"/>
      <c r="I154" s="239"/>
      <c r="J154" s="158"/>
      <c r="K154" s="120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</row>
    <row r="155" spans="1:34" ht="15" customHeight="1">
      <c r="A155" s="1"/>
      <c r="B155" s="241" t="s">
        <v>244</v>
      </c>
      <c r="C155" s="152"/>
      <c r="D155" s="152"/>
      <c r="E155" s="152"/>
      <c r="F155" s="152"/>
      <c r="G155" s="152"/>
      <c r="H155" s="158"/>
      <c r="I155" s="239">
        <f>I153+I154</f>
        <v>4290.4923729343382</v>
      </c>
      <c r="J155" s="158"/>
      <c r="K155" s="120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</row>
    <row r="156" spans="1:34" ht="15" customHeight="1">
      <c r="A156" s="1"/>
      <c r="B156" s="121"/>
      <c r="C156" s="25"/>
      <c r="D156" s="122"/>
      <c r="E156" s="48"/>
      <c r="F156" s="48"/>
      <c r="G156" s="48"/>
      <c r="H156" s="48"/>
      <c r="I156" s="48"/>
      <c r="J156" s="48"/>
      <c r="K156" s="120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</row>
    <row r="157" spans="1:34" ht="15" customHeight="1">
      <c r="A157" s="1"/>
      <c r="B157" s="233" t="s">
        <v>245</v>
      </c>
      <c r="C157" s="163"/>
      <c r="D157" s="163"/>
      <c r="E157" s="163"/>
      <c r="F157" s="163"/>
      <c r="G157" s="163"/>
      <c r="H157" s="163"/>
      <c r="I157" s="163"/>
      <c r="J157" s="166"/>
      <c r="K157" s="57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</row>
    <row r="158" spans="1:34" ht="15" customHeight="1">
      <c r="A158" s="1"/>
      <c r="B158" s="117"/>
      <c r="C158" s="48"/>
      <c r="D158" s="48"/>
      <c r="E158" s="48"/>
      <c r="F158" s="48"/>
      <c r="G158" s="48"/>
      <c r="H158" s="48"/>
      <c r="I158" s="48"/>
      <c r="J158" s="48"/>
      <c r="K158" s="120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</row>
    <row r="159" spans="1:34" ht="15" customHeight="1">
      <c r="A159" s="1"/>
      <c r="B159" s="244" t="s">
        <v>246</v>
      </c>
      <c r="C159" s="152"/>
      <c r="D159" s="152"/>
      <c r="E159" s="152"/>
      <c r="F159" s="152"/>
      <c r="G159" s="152"/>
      <c r="H159" s="152"/>
      <c r="I159" s="152"/>
      <c r="J159" s="158"/>
      <c r="K159" s="113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</row>
    <row r="160" spans="1:34" ht="15" customHeight="1">
      <c r="A160" s="1"/>
      <c r="B160" s="245" t="s">
        <v>247</v>
      </c>
      <c r="C160" s="152"/>
      <c r="D160" s="152"/>
      <c r="E160" s="152"/>
      <c r="F160" s="152"/>
      <c r="G160" s="152"/>
      <c r="H160" s="158"/>
      <c r="I160" s="246" t="s">
        <v>248</v>
      </c>
      <c r="J160" s="158"/>
      <c r="K160" s="114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</row>
    <row r="161" spans="1:34" ht="15" customHeight="1">
      <c r="A161" s="1"/>
      <c r="B161" s="199" t="s">
        <v>249</v>
      </c>
      <c r="C161" s="152"/>
      <c r="D161" s="152"/>
      <c r="E161" s="152"/>
      <c r="F161" s="152"/>
      <c r="G161" s="152"/>
      <c r="H161" s="158"/>
      <c r="I161" s="237">
        <f>I155</f>
        <v>4290.4923729343382</v>
      </c>
      <c r="J161" s="15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</row>
    <row r="162" spans="1:34" ht="15" customHeight="1">
      <c r="A162" s="1"/>
      <c r="B162" s="199" t="s">
        <v>250</v>
      </c>
      <c r="C162" s="152"/>
      <c r="D162" s="152"/>
      <c r="E162" s="152"/>
      <c r="F162" s="152"/>
      <c r="G162" s="152"/>
      <c r="H162" s="158"/>
      <c r="I162" s="256">
        <f>H12</f>
        <v>12</v>
      </c>
      <c r="J162" s="229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</row>
    <row r="163" spans="1:34" ht="15" customHeight="1">
      <c r="A163" s="1"/>
      <c r="B163" s="242" t="s">
        <v>251</v>
      </c>
      <c r="C163" s="152"/>
      <c r="D163" s="152"/>
      <c r="E163" s="152"/>
      <c r="F163" s="152"/>
      <c r="G163" s="152"/>
      <c r="H163" s="172"/>
      <c r="I163" s="243">
        <f>I161*I162</f>
        <v>51485.908475212054</v>
      </c>
      <c r="J163" s="213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</row>
    <row r="164" spans="1:34" ht="15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</row>
    <row r="165" spans="1:34" ht="15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</row>
    <row r="166" spans="1:34" ht="15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</row>
    <row r="167" spans="1:34" ht="15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</row>
    <row r="168" spans="1:34" ht="15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</row>
    <row r="169" spans="1:34" ht="15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</row>
    <row r="170" spans="1:34" ht="15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</row>
    <row r="171" spans="1:34" ht="15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</row>
    <row r="172" spans="1:34" ht="15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</row>
    <row r="173" spans="1:34" ht="15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</row>
    <row r="174" spans="1:34" ht="15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</row>
    <row r="175" spans="1:34" ht="15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</row>
    <row r="176" spans="1:34" ht="15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</row>
    <row r="177" spans="1:34" ht="15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</row>
    <row r="178" spans="1:34" ht="15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</row>
    <row r="179" spans="1:34" ht="15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</row>
    <row r="180" spans="1:34" ht="15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</row>
    <row r="181" spans="1:34" ht="15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</row>
    <row r="182" spans="1:34" ht="15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</row>
    <row r="183" spans="1:34" ht="15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</row>
    <row r="184" spans="1:34" ht="15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</row>
    <row r="185" spans="1:34" ht="15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</row>
    <row r="186" spans="1:34" ht="15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</row>
    <row r="187" spans="1:34" ht="15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</row>
    <row r="188" spans="1:34" ht="15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</row>
    <row r="189" spans="1:34" ht="15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</row>
    <row r="190" spans="1:34" ht="15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</row>
    <row r="191" spans="1:34" ht="15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</row>
    <row r="192" spans="1:34" ht="15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</row>
    <row r="193" spans="1:34" ht="15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</row>
    <row r="194" spans="1:34" ht="15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</row>
    <row r="195" spans="1:34" ht="15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</row>
    <row r="196" spans="1:34" ht="15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</row>
    <row r="197" spans="1:34" ht="15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</row>
    <row r="198" spans="1:34" ht="15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</row>
    <row r="199" spans="1:34" ht="15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</row>
    <row r="200" spans="1:34" ht="15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</row>
    <row r="201" spans="1:34" ht="15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</row>
    <row r="202" spans="1:34" ht="15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</row>
    <row r="203" spans="1:34" ht="15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</row>
    <row r="204" spans="1:34" ht="15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</row>
    <row r="205" spans="1:34" ht="15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</row>
    <row r="206" spans="1:34" ht="15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</row>
    <row r="207" spans="1:34" ht="15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</row>
    <row r="208" spans="1:34" ht="15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</row>
    <row r="209" spans="1:34" ht="15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</row>
    <row r="210" spans="1:34" ht="15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</row>
    <row r="211" spans="1:34" ht="15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</row>
    <row r="212" spans="1:34" ht="15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</row>
    <row r="213" spans="1:34" ht="15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</row>
    <row r="214" spans="1:34" ht="15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</row>
    <row r="215" spans="1:34" ht="15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</row>
    <row r="216" spans="1:34" ht="15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</row>
    <row r="217" spans="1:34" ht="15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</row>
    <row r="218" spans="1:34" ht="15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</row>
    <row r="219" spans="1:34" ht="15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</row>
    <row r="220" spans="1:34" ht="15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</row>
    <row r="221" spans="1:34" ht="15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</row>
    <row r="222" spans="1:34" ht="15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</row>
    <row r="223" spans="1:34" ht="15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</row>
    <row r="224" spans="1:34" ht="15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</row>
    <row r="225" spans="1:34" ht="15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</row>
    <row r="226" spans="1:34" ht="15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</row>
    <row r="227" spans="1:34" ht="15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</row>
    <row r="228" spans="1:34" ht="15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</row>
    <row r="229" spans="1:34" ht="15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</row>
    <row r="230" spans="1:34" ht="15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</row>
    <row r="231" spans="1:34" ht="15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</row>
    <row r="232" spans="1:34" ht="15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</row>
    <row r="233" spans="1:34" ht="15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</row>
    <row r="234" spans="1:34" ht="15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</row>
    <row r="235" spans="1:34" ht="15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</row>
    <row r="236" spans="1:34" ht="15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</row>
    <row r="237" spans="1:34" ht="15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</row>
    <row r="238" spans="1:34" ht="15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</row>
    <row r="239" spans="1:34" ht="15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</row>
    <row r="240" spans="1:34" ht="15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</row>
    <row r="241" spans="1:34" ht="15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</row>
    <row r="242" spans="1:34" ht="15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</row>
    <row r="243" spans="1:34" ht="15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</row>
    <row r="244" spans="1:34" ht="15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</row>
    <row r="245" spans="1:34" ht="15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</row>
    <row r="246" spans="1:34" ht="15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</row>
    <row r="247" spans="1:34" ht="15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</row>
    <row r="248" spans="1:34" ht="15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</row>
    <row r="249" spans="1:34" ht="15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</row>
    <row r="250" spans="1:34" ht="15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</row>
    <row r="251" spans="1:34" ht="15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</row>
    <row r="252" spans="1:34" ht="15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</row>
    <row r="253" spans="1:34" ht="15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</row>
    <row r="254" spans="1:34" ht="15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</row>
    <row r="255" spans="1:34" ht="15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</row>
    <row r="256" spans="1:34" ht="15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</row>
    <row r="257" spans="1:34" ht="15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</row>
    <row r="258" spans="1:34" ht="15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</row>
    <row r="259" spans="1:34" ht="15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</row>
    <row r="260" spans="1:34" ht="15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</row>
    <row r="261" spans="1:34" ht="15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</row>
    <row r="262" spans="1:34" ht="15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</row>
    <row r="263" spans="1:34" ht="15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</row>
    <row r="264" spans="1:34" ht="15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</row>
    <row r="265" spans="1:34" ht="15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</row>
    <row r="266" spans="1:34" ht="15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</row>
    <row r="267" spans="1:34" ht="15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</row>
    <row r="268" spans="1:34" ht="15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</row>
    <row r="269" spans="1:34" ht="15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</row>
    <row r="270" spans="1:34" ht="15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</row>
    <row r="271" spans="1:34" ht="15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</row>
    <row r="272" spans="1:34" ht="15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</row>
    <row r="273" spans="1:34" ht="15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</row>
    <row r="274" spans="1:34" ht="15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</row>
    <row r="275" spans="1:34" ht="15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</row>
    <row r="276" spans="1:34" ht="15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</row>
    <row r="277" spans="1:34" ht="15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</row>
    <row r="278" spans="1:34" ht="15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</row>
    <row r="279" spans="1:34" ht="15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</row>
    <row r="280" spans="1:34" ht="15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</row>
    <row r="281" spans="1:34" ht="15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</row>
    <row r="282" spans="1:34" ht="15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</row>
    <row r="283" spans="1:34" ht="15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</row>
    <row r="284" spans="1:34" ht="15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</row>
    <row r="285" spans="1:34" ht="15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</row>
    <row r="286" spans="1:34" ht="15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</row>
    <row r="287" spans="1:34" ht="15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</row>
    <row r="288" spans="1:34" ht="15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</row>
    <row r="289" spans="1:34" ht="15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</row>
    <row r="290" spans="1:34" ht="15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</row>
    <row r="291" spans="1:34" ht="15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</row>
    <row r="292" spans="1:34" ht="15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</row>
    <row r="293" spans="1:34" ht="15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</row>
    <row r="294" spans="1:34" ht="15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</row>
    <row r="295" spans="1:34" ht="15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</row>
    <row r="296" spans="1:34" ht="15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</row>
    <row r="297" spans="1:34" ht="15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</row>
    <row r="298" spans="1:34" ht="15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</row>
    <row r="299" spans="1:34" ht="15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</row>
    <row r="300" spans="1:34" ht="15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</row>
    <row r="301" spans="1:34" ht="15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</row>
    <row r="302" spans="1:34" ht="15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</row>
    <row r="303" spans="1:34" ht="15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</row>
    <row r="304" spans="1:34" ht="15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</row>
    <row r="305" spans="1:34" ht="15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</row>
    <row r="306" spans="1:34" ht="15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</row>
    <row r="307" spans="1:34" ht="15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</row>
    <row r="308" spans="1:34" ht="15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</row>
    <row r="309" spans="1:34" ht="15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</row>
    <row r="310" spans="1:34" ht="15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</row>
    <row r="311" spans="1:34" ht="15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</row>
    <row r="312" spans="1:34" ht="15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</row>
    <row r="313" spans="1:34" ht="15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</row>
    <row r="314" spans="1:34" ht="15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</row>
    <row r="315" spans="1:34" ht="15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</row>
    <row r="316" spans="1:34" ht="15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</row>
    <row r="317" spans="1:34" ht="15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</row>
    <row r="318" spans="1:34" ht="15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</row>
    <row r="319" spans="1:34" ht="15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</row>
    <row r="320" spans="1:34" ht="15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</row>
    <row r="321" spans="1:34" ht="15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</row>
    <row r="322" spans="1:34" ht="15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</row>
    <row r="323" spans="1:34" ht="15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</row>
    <row r="324" spans="1:34" ht="15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</row>
    <row r="325" spans="1:34" ht="15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</row>
    <row r="326" spans="1:34" ht="15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</row>
    <row r="327" spans="1:34" ht="15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</row>
    <row r="328" spans="1:34" ht="15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</row>
    <row r="329" spans="1:34" ht="15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</row>
    <row r="330" spans="1:34" ht="15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</row>
    <row r="331" spans="1:34" ht="15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</row>
    <row r="332" spans="1:34" ht="15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</row>
    <row r="333" spans="1:34" ht="15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</row>
    <row r="334" spans="1:34" ht="15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</row>
    <row r="335" spans="1:34" ht="15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</row>
    <row r="336" spans="1:34" ht="15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</row>
    <row r="337" spans="1:34" ht="15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</row>
    <row r="338" spans="1:34" ht="15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</row>
    <row r="339" spans="1:34" ht="15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</row>
    <row r="340" spans="1:34" ht="15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</row>
    <row r="341" spans="1:34" ht="15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</row>
    <row r="342" spans="1:34" ht="15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</row>
    <row r="343" spans="1:34" ht="15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</row>
    <row r="344" spans="1:34" ht="15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</row>
    <row r="345" spans="1:34" ht="15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</row>
    <row r="346" spans="1:34" ht="15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</row>
    <row r="347" spans="1:34" ht="15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</row>
    <row r="348" spans="1:34" ht="15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</row>
    <row r="349" spans="1:34" ht="15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</row>
    <row r="350" spans="1:34" ht="15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</row>
    <row r="351" spans="1:34" ht="15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</row>
    <row r="352" spans="1:34" ht="15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</row>
    <row r="353" spans="1:34" ht="15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</row>
    <row r="354" spans="1:34" ht="15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</row>
    <row r="355" spans="1:34" ht="15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</row>
    <row r="356" spans="1:34" ht="15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</row>
    <row r="357" spans="1:34" ht="15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</row>
    <row r="358" spans="1:34" ht="15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</row>
    <row r="359" spans="1:34" ht="15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</row>
    <row r="360" spans="1:34" ht="15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</row>
    <row r="361" spans="1:34" ht="15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</row>
    <row r="362" spans="1:34" ht="15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</row>
    <row r="363" spans="1:34" ht="15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</row>
    <row r="364" spans="1:34" ht="15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</row>
    <row r="365" spans="1:34" ht="15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</row>
    <row r="366" spans="1:34" ht="15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</row>
    <row r="367" spans="1:34" ht="15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</row>
    <row r="368" spans="1:34" ht="15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</row>
    <row r="369" spans="1:34" ht="15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</row>
    <row r="370" spans="1:34" ht="15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</row>
    <row r="371" spans="1:34" ht="15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</row>
    <row r="372" spans="1:34" ht="15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</row>
    <row r="373" spans="1:34" ht="15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</row>
    <row r="374" spans="1:34" ht="15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</row>
    <row r="375" spans="1:34" ht="15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</row>
    <row r="376" spans="1:34" ht="15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</row>
    <row r="377" spans="1:34" ht="15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</row>
    <row r="378" spans="1:34" ht="15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</row>
    <row r="379" spans="1:34" ht="15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</row>
    <row r="380" spans="1:34" ht="15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</row>
    <row r="381" spans="1:34" ht="15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</row>
    <row r="382" spans="1:34" ht="15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</row>
    <row r="383" spans="1:34" ht="15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</row>
    <row r="384" spans="1:34" ht="15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</row>
    <row r="385" spans="1:34" ht="15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</row>
    <row r="386" spans="1:34" ht="15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</row>
    <row r="387" spans="1:34" ht="15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  <c r="AC387" s="17"/>
      <c r="AD387" s="17"/>
      <c r="AE387" s="17"/>
      <c r="AF387" s="17"/>
      <c r="AG387" s="17"/>
      <c r="AH387" s="17"/>
    </row>
    <row r="388" spans="1:34" ht="15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  <c r="AC388" s="17"/>
      <c r="AD388" s="17"/>
      <c r="AE388" s="17"/>
      <c r="AF388" s="17"/>
      <c r="AG388" s="17"/>
      <c r="AH388" s="17"/>
    </row>
    <row r="389" spans="1:34" ht="15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  <c r="AC389" s="17"/>
      <c r="AD389" s="17"/>
      <c r="AE389" s="17"/>
      <c r="AF389" s="17"/>
      <c r="AG389" s="17"/>
      <c r="AH389" s="17"/>
    </row>
    <row r="390" spans="1:34" ht="15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  <c r="AC390" s="17"/>
      <c r="AD390" s="17"/>
      <c r="AE390" s="17"/>
      <c r="AF390" s="17"/>
      <c r="AG390" s="17"/>
      <c r="AH390" s="17"/>
    </row>
    <row r="391" spans="1:34" ht="15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  <c r="AC391" s="17"/>
      <c r="AD391" s="17"/>
      <c r="AE391" s="17"/>
      <c r="AF391" s="17"/>
      <c r="AG391" s="17"/>
      <c r="AH391" s="17"/>
    </row>
    <row r="392" spans="1:34" ht="15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  <c r="AC392" s="17"/>
      <c r="AD392" s="17"/>
      <c r="AE392" s="17"/>
      <c r="AF392" s="17"/>
      <c r="AG392" s="17"/>
      <c r="AH392" s="17"/>
    </row>
    <row r="393" spans="1:34" ht="15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  <c r="AC393" s="17"/>
      <c r="AD393" s="17"/>
      <c r="AE393" s="17"/>
      <c r="AF393" s="17"/>
      <c r="AG393" s="17"/>
      <c r="AH393" s="17"/>
    </row>
    <row r="394" spans="1:34" ht="15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F394" s="17"/>
      <c r="AG394" s="17"/>
      <c r="AH394" s="17"/>
    </row>
    <row r="395" spans="1:34" ht="15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  <c r="AC395" s="17"/>
      <c r="AD395" s="17"/>
      <c r="AE395" s="17"/>
      <c r="AF395" s="17"/>
      <c r="AG395" s="17"/>
      <c r="AH395" s="17"/>
    </row>
    <row r="396" spans="1:34" ht="15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  <c r="AC396" s="17"/>
      <c r="AD396" s="17"/>
      <c r="AE396" s="17"/>
      <c r="AF396" s="17"/>
      <c r="AG396" s="17"/>
      <c r="AH396" s="17"/>
    </row>
    <row r="397" spans="1:34" ht="15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  <c r="AC397" s="17"/>
      <c r="AD397" s="17"/>
      <c r="AE397" s="17"/>
      <c r="AF397" s="17"/>
      <c r="AG397" s="17"/>
      <c r="AH397" s="17"/>
    </row>
    <row r="398" spans="1:34" ht="15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  <c r="AC398" s="17"/>
      <c r="AD398" s="17"/>
      <c r="AE398" s="17"/>
      <c r="AF398" s="17"/>
      <c r="AG398" s="17"/>
      <c r="AH398" s="17"/>
    </row>
    <row r="399" spans="1:34" ht="15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  <c r="AC399" s="17"/>
      <c r="AD399" s="17"/>
      <c r="AE399" s="17"/>
      <c r="AF399" s="17"/>
      <c r="AG399" s="17"/>
      <c r="AH399" s="17"/>
    </row>
    <row r="400" spans="1:34" ht="15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  <c r="AC400" s="17"/>
      <c r="AD400" s="17"/>
      <c r="AE400" s="17"/>
      <c r="AF400" s="17"/>
      <c r="AG400" s="17"/>
      <c r="AH400" s="17"/>
    </row>
    <row r="401" spans="1:34" ht="15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  <c r="AC401" s="17"/>
      <c r="AD401" s="17"/>
      <c r="AE401" s="17"/>
      <c r="AF401" s="17"/>
      <c r="AG401" s="17"/>
      <c r="AH401" s="17"/>
    </row>
    <row r="402" spans="1:34" ht="15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  <c r="AC402" s="17"/>
      <c r="AD402" s="17"/>
      <c r="AE402" s="17"/>
      <c r="AF402" s="17"/>
      <c r="AG402" s="17"/>
      <c r="AH402" s="17"/>
    </row>
    <row r="403" spans="1:34" ht="15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  <c r="AC403" s="17"/>
      <c r="AD403" s="17"/>
      <c r="AE403" s="17"/>
      <c r="AF403" s="17"/>
      <c r="AG403" s="17"/>
      <c r="AH403" s="17"/>
    </row>
    <row r="404" spans="1:34" ht="15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  <c r="AC404" s="17"/>
      <c r="AD404" s="17"/>
      <c r="AE404" s="17"/>
      <c r="AF404" s="17"/>
      <c r="AG404" s="17"/>
      <c r="AH404" s="17"/>
    </row>
    <row r="405" spans="1:34" ht="15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  <c r="AC405" s="17"/>
      <c r="AD405" s="17"/>
      <c r="AE405" s="17"/>
      <c r="AF405" s="17"/>
      <c r="AG405" s="17"/>
      <c r="AH405" s="17"/>
    </row>
    <row r="406" spans="1:34" ht="15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  <c r="AC406" s="17"/>
      <c r="AD406" s="17"/>
      <c r="AE406" s="17"/>
      <c r="AF406" s="17"/>
      <c r="AG406" s="17"/>
      <c r="AH406" s="17"/>
    </row>
    <row r="407" spans="1:34" ht="15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  <c r="AC407" s="17"/>
      <c r="AD407" s="17"/>
      <c r="AE407" s="17"/>
      <c r="AF407" s="17"/>
      <c r="AG407" s="17"/>
      <c r="AH407" s="17"/>
    </row>
    <row r="408" spans="1:34" ht="15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  <c r="AC408" s="17"/>
      <c r="AD408" s="17"/>
      <c r="AE408" s="17"/>
      <c r="AF408" s="17"/>
      <c r="AG408" s="17"/>
      <c r="AH408" s="17"/>
    </row>
    <row r="409" spans="1:34" ht="15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  <c r="AC409" s="17"/>
      <c r="AD409" s="17"/>
      <c r="AE409" s="17"/>
      <c r="AF409" s="17"/>
      <c r="AG409" s="17"/>
      <c r="AH409" s="17"/>
    </row>
    <row r="410" spans="1:34" ht="15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  <c r="AC410" s="17"/>
      <c r="AD410" s="17"/>
      <c r="AE410" s="17"/>
      <c r="AF410" s="17"/>
      <c r="AG410" s="17"/>
      <c r="AH410" s="17"/>
    </row>
    <row r="411" spans="1:34" ht="15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  <c r="AC411" s="17"/>
      <c r="AD411" s="17"/>
      <c r="AE411" s="17"/>
      <c r="AF411" s="17"/>
      <c r="AG411" s="17"/>
      <c r="AH411" s="17"/>
    </row>
    <row r="412" spans="1:34" ht="15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F412" s="17"/>
      <c r="AG412" s="17"/>
      <c r="AH412" s="17"/>
    </row>
    <row r="413" spans="1:34" ht="15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  <c r="AC413" s="17"/>
      <c r="AD413" s="17"/>
      <c r="AE413" s="17"/>
      <c r="AF413" s="17"/>
      <c r="AG413" s="17"/>
      <c r="AH413" s="17"/>
    </row>
    <row r="414" spans="1:34" ht="15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  <c r="AC414" s="17"/>
      <c r="AD414" s="17"/>
      <c r="AE414" s="17"/>
      <c r="AF414" s="17"/>
      <c r="AG414" s="17"/>
      <c r="AH414" s="17"/>
    </row>
    <row r="415" spans="1:34" ht="15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  <c r="AC415" s="17"/>
      <c r="AD415" s="17"/>
      <c r="AE415" s="17"/>
      <c r="AF415" s="17"/>
      <c r="AG415" s="17"/>
      <c r="AH415" s="17"/>
    </row>
    <row r="416" spans="1:34" ht="15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  <c r="AC416" s="17"/>
      <c r="AD416" s="17"/>
      <c r="AE416" s="17"/>
      <c r="AF416" s="17"/>
      <c r="AG416" s="17"/>
      <c r="AH416" s="17"/>
    </row>
    <row r="417" spans="1:34" ht="15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  <c r="AC417" s="17"/>
      <c r="AD417" s="17"/>
      <c r="AE417" s="17"/>
      <c r="AF417" s="17"/>
      <c r="AG417" s="17"/>
      <c r="AH417" s="17"/>
    </row>
    <row r="418" spans="1:34" ht="15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  <c r="AC418" s="17"/>
      <c r="AD418" s="17"/>
      <c r="AE418" s="17"/>
      <c r="AF418" s="17"/>
      <c r="AG418" s="17"/>
      <c r="AH418" s="17"/>
    </row>
  </sheetData>
  <mergeCells count="236">
    <mergeCell ref="C142:H142"/>
    <mergeCell ref="I142:J142"/>
    <mergeCell ref="C143:H143"/>
    <mergeCell ref="I143:J143"/>
    <mergeCell ref="C144:H144"/>
    <mergeCell ref="I144:J144"/>
    <mergeCell ref="B135:H135"/>
    <mergeCell ref="B136:J136"/>
    <mergeCell ref="B137:J137"/>
    <mergeCell ref="B138:J138"/>
    <mergeCell ref="B139:H139"/>
    <mergeCell ref="I139:J139"/>
    <mergeCell ref="C140:H140"/>
    <mergeCell ref="I140:J140"/>
    <mergeCell ref="I141:J141"/>
    <mergeCell ref="C141:H141"/>
    <mergeCell ref="C127:H127"/>
    <mergeCell ref="C128:H128"/>
    <mergeCell ref="C129:H129"/>
    <mergeCell ref="C130:H130"/>
    <mergeCell ref="B131:C131"/>
    <mergeCell ref="D131:D132"/>
    <mergeCell ref="B132:C132"/>
    <mergeCell ref="B133:C133"/>
    <mergeCell ref="B134:C134"/>
    <mergeCell ref="I121:J121"/>
    <mergeCell ref="C122:H122"/>
    <mergeCell ref="I122:J122"/>
    <mergeCell ref="C123:H123"/>
    <mergeCell ref="I123:J123"/>
    <mergeCell ref="I124:J124"/>
    <mergeCell ref="B124:H124"/>
    <mergeCell ref="B125:J125"/>
    <mergeCell ref="B126:J126"/>
    <mergeCell ref="B153:H153"/>
    <mergeCell ref="I153:J153"/>
    <mergeCell ref="B154:H154"/>
    <mergeCell ref="I154:J154"/>
    <mergeCell ref="B155:H155"/>
    <mergeCell ref="I155:J155"/>
    <mergeCell ref="B157:J157"/>
    <mergeCell ref="B163:H163"/>
    <mergeCell ref="I163:J163"/>
    <mergeCell ref="B159:J159"/>
    <mergeCell ref="B160:H160"/>
    <mergeCell ref="I160:J160"/>
    <mergeCell ref="B161:H161"/>
    <mergeCell ref="I161:J161"/>
    <mergeCell ref="B162:H162"/>
    <mergeCell ref="I162:J162"/>
    <mergeCell ref="B147:H147"/>
    <mergeCell ref="I147:J147"/>
    <mergeCell ref="B148:J148"/>
    <mergeCell ref="B149:J149"/>
    <mergeCell ref="B151:C151"/>
    <mergeCell ref="F151:G151"/>
    <mergeCell ref="I151:J151"/>
    <mergeCell ref="B152:C152"/>
    <mergeCell ref="F152:G152"/>
    <mergeCell ref="I152:J152"/>
    <mergeCell ref="B109:H109"/>
    <mergeCell ref="I109:J109"/>
    <mergeCell ref="B110:J110"/>
    <mergeCell ref="B111:J111"/>
    <mergeCell ref="B112:J112"/>
    <mergeCell ref="B145:H145"/>
    <mergeCell ref="I145:J145"/>
    <mergeCell ref="C146:H146"/>
    <mergeCell ref="I146:J146"/>
    <mergeCell ref="C113:H113"/>
    <mergeCell ref="I113:J113"/>
    <mergeCell ref="C114:H114"/>
    <mergeCell ref="I114:J114"/>
    <mergeCell ref="C115:H115"/>
    <mergeCell ref="I115:J115"/>
    <mergeCell ref="I116:J116"/>
    <mergeCell ref="B116:H116"/>
    <mergeCell ref="B117:J117"/>
    <mergeCell ref="B118:J118"/>
    <mergeCell ref="C119:H119"/>
    <mergeCell ref="I119:J119"/>
    <mergeCell ref="C120:H120"/>
    <mergeCell ref="I120:J120"/>
    <mergeCell ref="C121:H121"/>
    <mergeCell ref="C87:H87"/>
    <mergeCell ref="C88:H88"/>
    <mergeCell ref="C89:H89"/>
    <mergeCell ref="C90:H90"/>
    <mergeCell ref="C91:H91"/>
    <mergeCell ref="C92:H92"/>
    <mergeCell ref="I93:J93"/>
    <mergeCell ref="C107:H107"/>
    <mergeCell ref="C108:H108"/>
    <mergeCell ref="C103:H103"/>
    <mergeCell ref="B104:H104"/>
    <mergeCell ref="B105:J105"/>
    <mergeCell ref="B106:J106"/>
    <mergeCell ref="I65:J65"/>
    <mergeCell ref="I66:J66"/>
    <mergeCell ref="B67:B68"/>
    <mergeCell ref="C67:D68"/>
    <mergeCell ref="I67:J68"/>
    <mergeCell ref="C69:H69"/>
    <mergeCell ref="I69:J69"/>
    <mergeCell ref="C70:H70"/>
    <mergeCell ref="I70:J70"/>
    <mergeCell ref="C71:H71"/>
    <mergeCell ref="I71:J71"/>
    <mergeCell ref="C72:H72"/>
    <mergeCell ref="I72:J72"/>
    <mergeCell ref="I73:J73"/>
    <mergeCell ref="C73:H73"/>
    <mergeCell ref="C74:H74"/>
    <mergeCell ref="I74:J74"/>
    <mergeCell ref="B75:H75"/>
    <mergeCell ref="I75:J75"/>
    <mergeCell ref="B76:J76"/>
    <mergeCell ref="B94:J94"/>
    <mergeCell ref="B95:J95"/>
    <mergeCell ref="B96:J96"/>
    <mergeCell ref="C97:H97"/>
    <mergeCell ref="C98:H98"/>
    <mergeCell ref="C99:H99"/>
    <mergeCell ref="C100:H100"/>
    <mergeCell ref="C101:H101"/>
    <mergeCell ref="C102:H102"/>
    <mergeCell ref="B63:J63"/>
    <mergeCell ref="C64:H64"/>
    <mergeCell ref="I64:J64"/>
    <mergeCell ref="B65:B66"/>
    <mergeCell ref="C65:C66"/>
    <mergeCell ref="AB65:AC65"/>
    <mergeCell ref="AD65:AE65"/>
    <mergeCell ref="AF65:AG65"/>
    <mergeCell ref="B93:H93"/>
    <mergeCell ref="B77:J77"/>
    <mergeCell ref="B78:J78"/>
    <mergeCell ref="C79:H79"/>
    <mergeCell ref="I79:J79"/>
    <mergeCell ref="C80:H80"/>
    <mergeCell ref="I80:J80"/>
    <mergeCell ref="C81:H81"/>
    <mergeCell ref="I81:J81"/>
    <mergeCell ref="C82:H82"/>
    <mergeCell ref="I82:J82"/>
    <mergeCell ref="B83:H83"/>
    <mergeCell ref="I83:J83"/>
    <mergeCell ref="B84:J84"/>
    <mergeCell ref="B85:J85"/>
    <mergeCell ref="C86:H86"/>
    <mergeCell ref="C53:H53"/>
    <mergeCell ref="C54:H54"/>
    <mergeCell ref="C56:H56"/>
    <mergeCell ref="C57:H57"/>
    <mergeCell ref="C58:H58"/>
    <mergeCell ref="C59:H59"/>
    <mergeCell ref="C60:H60"/>
    <mergeCell ref="B61:H61"/>
    <mergeCell ref="B62:J62"/>
    <mergeCell ref="C47:H47"/>
    <mergeCell ref="M47:X47"/>
    <mergeCell ref="C48:H48"/>
    <mergeCell ref="M48:X48"/>
    <mergeCell ref="I49:J49"/>
    <mergeCell ref="B49:H49"/>
    <mergeCell ref="B50:J50"/>
    <mergeCell ref="B51:J51"/>
    <mergeCell ref="C52:H52"/>
    <mergeCell ref="B41:H41"/>
    <mergeCell ref="I41:J41"/>
    <mergeCell ref="O41:P41"/>
    <mergeCell ref="B42:J42"/>
    <mergeCell ref="B43:J43"/>
    <mergeCell ref="B44:J44"/>
    <mergeCell ref="C45:H45"/>
    <mergeCell ref="C46:H46"/>
    <mergeCell ref="M46:X46"/>
    <mergeCell ref="I34:J34"/>
    <mergeCell ref="I35:J35"/>
    <mergeCell ref="I36:J36"/>
    <mergeCell ref="M36:N36"/>
    <mergeCell ref="I40:J40"/>
    <mergeCell ref="M40:N40"/>
    <mergeCell ref="C36:H36"/>
    <mergeCell ref="C37:H37"/>
    <mergeCell ref="I37:J37"/>
    <mergeCell ref="B38:H38"/>
    <mergeCell ref="I38:J38"/>
    <mergeCell ref="I39:J39"/>
    <mergeCell ref="C40:H40"/>
    <mergeCell ref="B29:J29"/>
    <mergeCell ref="C30:H30"/>
    <mergeCell ref="I30:J30"/>
    <mergeCell ref="C31:H31"/>
    <mergeCell ref="M31:X31"/>
    <mergeCell ref="M32:X32"/>
    <mergeCell ref="I31:J31"/>
    <mergeCell ref="I32:J32"/>
    <mergeCell ref="I33:J33"/>
    <mergeCell ref="C24:H24"/>
    <mergeCell ref="I24:J24"/>
    <mergeCell ref="C25:H25"/>
    <mergeCell ref="I25:J25"/>
    <mergeCell ref="C26:H26"/>
    <mergeCell ref="I26:J26"/>
    <mergeCell ref="I27:J27"/>
    <mergeCell ref="C27:H27"/>
    <mergeCell ref="B28:J28"/>
    <mergeCell ref="C16:H16"/>
    <mergeCell ref="I16:J16"/>
    <mergeCell ref="D17:J17"/>
    <mergeCell ref="B18:J18"/>
    <mergeCell ref="B19:J19"/>
    <mergeCell ref="B20:J20"/>
    <mergeCell ref="B21:J21"/>
    <mergeCell ref="B22:J22"/>
    <mergeCell ref="C23:H23"/>
    <mergeCell ref="I23:J23"/>
    <mergeCell ref="C10:G10"/>
    <mergeCell ref="H10:J10"/>
    <mergeCell ref="C11:G11"/>
    <mergeCell ref="H11:J11"/>
    <mergeCell ref="H12:J12"/>
    <mergeCell ref="B13:J13"/>
    <mergeCell ref="B14:J14"/>
    <mergeCell ref="C15:H15"/>
    <mergeCell ref="I15:J15"/>
    <mergeCell ref="B1:J1"/>
    <mergeCell ref="B2:J2"/>
    <mergeCell ref="E3:H3"/>
    <mergeCell ref="E4:F4"/>
    <mergeCell ref="B6:J6"/>
    <mergeCell ref="B7:J7"/>
    <mergeCell ref="B8:J8"/>
    <mergeCell ref="C9:G9"/>
    <mergeCell ref="H9:J9"/>
  </mergeCells>
  <pageMargins left="0.31496062992125984" right="0.31496062992125984" top="0.78740157480314965" bottom="0.78740157480314965" header="0" footer="0"/>
  <pageSetup paperSize="9" scale="77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912"/>
  <sheetViews>
    <sheetView topLeftCell="A34" workbookViewId="0">
      <selection activeCell="G47" sqref="G47"/>
    </sheetView>
  </sheetViews>
  <sheetFormatPr defaultColWidth="14.42578125" defaultRowHeight="15" customHeight="1"/>
  <cols>
    <col min="1" max="1" width="9.140625" customWidth="1"/>
    <col min="2" max="2" width="5" customWidth="1"/>
    <col min="3" max="3" width="37.85546875" customWidth="1"/>
    <col min="4" max="4" width="13" customWidth="1"/>
    <col min="5" max="5" width="13.7109375" customWidth="1"/>
    <col min="6" max="7" width="12.28515625" customWidth="1"/>
    <col min="8" max="8" width="5" customWidth="1"/>
    <col min="9" max="9" width="51" customWidth="1"/>
    <col min="10" max="10" width="12.7109375" customWidth="1"/>
    <col min="11" max="11" width="14.85546875" customWidth="1"/>
    <col min="12" max="12" width="15.28515625" customWidth="1"/>
    <col min="13" max="13" width="24.85546875" customWidth="1"/>
    <col min="14" max="14" width="33.140625" customWidth="1"/>
    <col min="15" max="17" width="8.7109375" customWidth="1"/>
  </cols>
  <sheetData>
    <row r="1" spans="1:17">
      <c r="A1" s="1"/>
      <c r="B1" s="259" t="s">
        <v>268</v>
      </c>
      <c r="C1" s="152"/>
      <c r="D1" s="152"/>
      <c r="E1" s="152"/>
      <c r="F1" s="158"/>
      <c r="H1" s="258"/>
      <c r="I1" s="168"/>
      <c r="J1" s="168"/>
      <c r="K1" s="168"/>
      <c r="L1" s="168"/>
      <c r="M1" s="168"/>
      <c r="N1" s="1"/>
      <c r="O1" s="1"/>
      <c r="P1" s="1"/>
      <c r="Q1" s="1"/>
    </row>
    <row r="2" spans="1:17">
      <c r="A2" s="1"/>
      <c r="B2" s="260" t="s">
        <v>269</v>
      </c>
      <c r="C2" s="152"/>
      <c r="D2" s="152"/>
      <c r="E2" s="152"/>
      <c r="F2" s="158"/>
      <c r="G2" s="1"/>
      <c r="O2" s="1"/>
      <c r="P2" s="1"/>
      <c r="Q2" s="1"/>
    </row>
    <row r="3" spans="1:17">
      <c r="A3" s="1"/>
      <c r="B3" s="124" t="s">
        <v>1</v>
      </c>
      <c r="C3" s="118" t="s">
        <v>270</v>
      </c>
      <c r="D3" s="124" t="s">
        <v>5</v>
      </c>
      <c r="E3" s="125" t="s">
        <v>4</v>
      </c>
      <c r="F3" s="124" t="s">
        <v>271</v>
      </c>
      <c r="G3" s="1"/>
      <c r="O3" s="1"/>
      <c r="P3" s="1"/>
      <c r="Q3" s="1"/>
    </row>
    <row r="4" spans="1:17">
      <c r="A4" s="1"/>
      <c r="B4" s="10">
        <v>1</v>
      </c>
      <c r="C4" s="126" t="s">
        <v>272</v>
      </c>
      <c r="D4" s="10">
        <v>4</v>
      </c>
      <c r="E4" s="127"/>
      <c r="F4" s="11">
        <f t="shared" ref="F4:F10" si="0">D4*E4</f>
        <v>0</v>
      </c>
      <c r="G4" s="1"/>
      <c r="O4" s="1"/>
      <c r="P4" s="1"/>
      <c r="Q4" s="1"/>
    </row>
    <row r="5" spans="1:17">
      <c r="A5" s="1"/>
      <c r="B5" s="10">
        <v>2</v>
      </c>
      <c r="C5" s="126" t="s">
        <v>273</v>
      </c>
      <c r="D5" s="10">
        <v>4</v>
      </c>
      <c r="E5" s="127"/>
      <c r="F5" s="11">
        <f t="shared" si="0"/>
        <v>0</v>
      </c>
      <c r="G5" s="1"/>
      <c r="O5" s="1"/>
      <c r="P5" s="1"/>
      <c r="Q5" s="1"/>
    </row>
    <row r="6" spans="1:17">
      <c r="A6" s="1"/>
      <c r="B6" s="10">
        <v>3</v>
      </c>
      <c r="C6" s="126" t="s">
        <v>274</v>
      </c>
      <c r="D6" s="10">
        <v>1</v>
      </c>
      <c r="E6" s="127"/>
      <c r="F6" s="11">
        <f t="shared" si="0"/>
        <v>0</v>
      </c>
      <c r="G6" s="1"/>
      <c r="O6" s="1"/>
      <c r="P6" s="1"/>
      <c r="Q6" s="1"/>
    </row>
    <row r="7" spans="1:17">
      <c r="A7" s="1"/>
      <c r="B7" s="10">
        <v>4</v>
      </c>
      <c r="C7" s="9" t="s">
        <v>275</v>
      </c>
      <c r="D7" s="10">
        <v>1</v>
      </c>
      <c r="E7" s="127"/>
      <c r="F7" s="11">
        <f t="shared" si="0"/>
        <v>0</v>
      </c>
      <c r="G7" s="1"/>
      <c r="O7" s="1"/>
      <c r="P7" s="1"/>
      <c r="Q7" s="1"/>
    </row>
    <row r="8" spans="1:17">
      <c r="A8" s="1"/>
      <c r="B8" s="10">
        <v>5</v>
      </c>
      <c r="C8" s="9" t="s">
        <v>276</v>
      </c>
      <c r="D8" s="10">
        <v>1</v>
      </c>
      <c r="E8" s="127"/>
      <c r="F8" s="11">
        <f t="shared" si="0"/>
        <v>0</v>
      </c>
      <c r="G8" s="1"/>
      <c r="O8" s="1"/>
      <c r="P8" s="1"/>
      <c r="Q8" s="1"/>
    </row>
    <row r="9" spans="1:17">
      <c r="A9" s="1"/>
      <c r="B9" s="10">
        <v>6</v>
      </c>
      <c r="C9" s="9" t="s">
        <v>277</v>
      </c>
      <c r="D9" s="10">
        <v>2</v>
      </c>
      <c r="E9" s="127"/>
      <c r="F9" s="11">
        <f t="shared" si="0"/>
        <v>0</v>
      </c>
      <c r="G9" s="1"/>
      <c r="H9" s="128"/>
      <c r="I9" s="128"/>
      <c r="J9" s="128"/>
      <c r="K9" s="128"/>
      <c r="L9" s="129"/>
      <c r="O9" s="1"/>
      <c r="P9" s="1"/>
      <c r="Q9" s="1"/>
    </row>
    <row r="10" spans="1:17">
      <c r="A10" s="1"/>
      <c r="B10" s="10">
        <v>7</v>
      </c>
      <c r="C10" s="126" t="s">
        <v>278</v>
      </c>
      <c r="D10" s="10">
        <v>1</v>
      </c>
      <c r="E10" s="127"/>
      <c r="F10" s="11">
        <f t="shared" si="0"/>
        <v>0</v>
      </c>
      <c r="G10" s="1"/>
      <c r="H10" s="130"/>
      <c r="I10" s="28"/>
      <c r="J10" s="130"/>
      <c r="K10" s="131"/>
      <c r="L10" s="131"/>
      <c r="O10" s="1"/>
      <c r="P10" s="1"/>
      <c r="Q10" s="1"/>
    </row>
    <row r="11" spans="1:17">
      <c r="A11" s="1"/>
      <c r="B11" s="207" t="s">
        <v>279</v>
      </c>
      <c r="C11" s="152"/>
      <c r="D11" s="152"/>
      <c r="E11" s="158"/>
      <c r="F11" s="132">
        <f>SUM(F4:F10)</f>
        <v>0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260" t="s">
        <v>280</v>
      </c>
      <c r="C12" s="152"/>
      <c r="D12" s="152"/>
      <c r="E12" s="158"/>
      <c r="F12" s="19">
        <f>F11/12/1</f>
        <v>0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2"/>
      <c r="D13" s="1"/>
      <c r="E13" s="133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259" t="s">
        <v>281</v>
      </c>
      <c r="C14" s="152"/>
      <c r="D14" s="152"/>
      <c r="E14" s="152"/>
      <c r="F14" s="158"/>
      <c r="G14" s="1"/>
      <c r="H14" s="257"/>
      <c r="I14" s="168"/>
      <c r="J14" s="168"/>
      <c r="K14" s="168"/>
      <c r="L14" s="168"/>
      <c r="O14" s="1"/>
      <c r="P14" s="1"/>
      <c r="Q14" s="1"/>
    </row>
    <row r="15" spans="1:17">
      <c r="A15" s="1"/>
      <c r="B15" s="260" t="s">
        <v>269</v>
      </c>
      <c r="C15" s="152"/>
      <c r="D15" s="152"/>
      <c r="E15" s="152"/>
      <c r="F15" s="158"/>
      <c r="G15" s="1"/>
      <c r="H15" s="258"/>
      <c r="I15" s="168"/>
      <c r="J15" s="168"/>
      <c r="K15" s="168"/>
      <c r="L15" s="168"/>
      <c r="O15" s="1"/>
      <c r="P15" s="1"/>
      <c r="Q15" s="1"/>
    </row>
    <row r="16" spans="1:17">
      <c r="A16" s="1"/>
      <c r="B16" s="124" t="s">
        <v>1</v>
      </c>
      <c r="C16" s="118" t="s">
        <v>270</v>
      </c>
      <c r="D16" s="124" t="s">
        <v>5</v>
      </c>
      <c r="E16" s="125" t="s">
        <v>4</v>
      </c>
      <c r="F16" s="124" t="s">
        <v>271</v>
      </c>
      <c r="G16" s="1"/>
      <c r="H16" s="128"/>
      <c r="I16" s="129"/>
      <c r="J16" s="128"/>
      <c r="K16" s="134"/>
      <c r="L16" s="128"/>
      <c r="O16" s="1"/>
      <c r="P16" s="1"/>
      <c r="Q16" s="1"/>
    </row>
    <row r="17" spans="1:18">
      <c r="A17" s="1"/>
      <c r="B17" s="10">
        <v>1</v>
      </c>
      <c r="C17" s="126" t="s">
        <v>272</v>
      </c>
      <c r="D17" s="10">
        <v>4</v>
      </c>
      <c r="E17" s="127"/>
      <c r="F17" s="11">
        <f t="shared" ref="F17:F24" si="1">D17*E17</f>
        <v>0</v>
      </c>
      <c r="G17" s="1"/>
      <c r="H17" s="130"/>
      <c r="I17" s="135"/>
      <c r="J17" s="130"/>
      <c r="K17" s="136"/>
      <c r="L17" s="131"/>
      <c r="O17" s="1"/>
      <c r="P17" s="1"/>
      <c r="Q17" s="1"/>
    </row>
    <row r="18" spans="1:18">
      <c r="A18" s="1"/>
      <c r="B18" s="10">
        <v>2</v>
      </c>
      <c r="C18" s="126" t="s">
        <v>273</v>
      </c>
      <c r="D18" s="10">
        <v>4</v>
      </c>
      <c r="E18" s="127"/>
      <c r="F18" s="11">
        <f t="shared" si="1"/>
        <v>0</v>
      </c>
      <c r="G18" s="1"/>
      <c r="H18" s="130"/>
      <c r="I18" s="135"/>
      <c r="J18" s="130"/>
      <c r="K18" s="136"/>
      <c r="L18" s="131"/>
      <c r="O18" s="1"/>
      <c r="P18" s="1"/>
      <c r="Q18" s="1"/>
    </row>
    <row r="19" spans="1:18">
      <c r="A19" s="1"/>
      <c r="B19" s="10">
        <v>3</v>
      </c>
      <c r="C19" s="126" t="s">
        <v>274</v>
      </c>
      <c r="D19" s="10">
        <v>1</v>
      </c>
      <c r="E19" s="127"/>
      <c r="F19" s="11">
        <f t="shared" si="1"/>
        <v>0</v>
      </c>
      <c r="G19" s="1"/>
      <c r="H19" s="130"/>
      <c r="I19" s="135"/>
      <c r="J19" s="130"/>
      <c r="K19" s="136"/>
      <c r="L19" s="131"/>
      <c r="O19" s="1"/>
      <c r="P19" s="1"/>
      <c r="Q19" s="1"/>
    </row>
    <row r="20" spans="1:18">
      <c r="A20" s="1"/>
      <c r="B20" s="10">
        <v>4</v>
      </c>
      <c r="C20" s="9" t="s">
        <v>275</v>
      </c>
      <c r="D20" s="10">
        <v>1</v>
      </c>
      <c r="E20" s="127"/>
      <c r="F20" s="11">
        <f t="shared" si="1"/>
        <v>0</v>
      </c>
      <c r="G20" s="1"/>
      <c r="H20" s="130"/>
      <c r="I20" s="28"/>
      <c r="J20" s="130"/>
      <c r="K20" s="136"/>
      <c r="L20" s="131"/>
      <c r="M20" s="17"/>
      <c r="N20" s="17"/>
      <c r="O20" s="1"/>
      <c r="P20" s="1"/>
      <c r="Q20" s="1"/>
      <c r="R20" s="17"/>
    </row>
    <row r="21" spans="1:18">
      <c r="A21" s="1"/>
      <c r="B21" s="10">
        <v>5</v>
      </c>
      <c r="C21" s="9" t="s">
        <v>276</v>
      </c>
      <c r="D21" s="10">
        <v>1</v>
      </c>
      <c r="E21" s="127"/>
      <c r="F21" s="11">
        <f t="shared" si="1"/>
        <v>0</v>
      </c>
      <c r="G21" s="1"/>
      <c r="H21" s="130"/>
      <c r="I21" s="28"/>
      <c r="J21" s="130"/>
      <c r="K21" s="136"/>
      <c r="L21" s="131"/>
      <c r="M21" s="17"/>
      <c r="N21" s="17"/>
      <c r="O21" s="1"/>
      <c r="P21" s="1"/>
      <c r="Q21" s="1"/>
      <c r="R21" s="17"/>
    </row>
    <row r="22" spans="1:18">
      <c r="A22" s="1"/>
      <c r="B22" s="10">
        <v>6</v>
      </c>
      <c r="C22" s="9" t="s">
        <v>277</v>
      </c>
      <c r="D22" s="10">
        <v>2</v>
      </c>
      <c r="E22" s="127"/>
      <c r="F22" s="11">
        <f t="shared" si="1"/>
        <v>0</v>
      </c>
      <c r="G22" s="1"/>
      <c r="H22" s="130"/>
      <c r="I22" s="28"/>
      <c r="J22" s="130"/>
      <c r="K22" s="136"/>
      <c r="L22" s="131"/>
      <c r="M22" s="17"/>
      <c r="N22" s="17"/>
      <c r="O22" s="1"/>
      <c r="P22" s="1"/>
      <c r="Q22" s="1"/>
      <c r="R22" s="17"/>
    </row>
    <row r="23" spans="1:18">
      <c r="A23" s="1"/>
      <c r="B23" s="10">
        <v>7</v>
      </c>
      <c r="C23" s="9" t="s">
        <v>282</v>
      </c>
      <c r="D23" s="10">
        <v>3</v>
      </c>
      <c r="E23" s="127"/>
      <c r="F23" s="11">
        <f t="shared" si="1"/>
        <v>0</v>
      </c>
      <c r="G23" s="1"/>
      <c r="H23" s="130"/>
      <c r="I23" s="28"/>
      <c r="J23" s="130"/>
      <c r="K23" s="136"/>
      <c r="L23" s="131"/>
      <c r="M23" s="17"/>
      <c r="N23" s="17"/>
      <c r="O23" s="1"/>
      <c r="P23" s="1"/>
      <c r="Q23" s="1"/>
      <c r="R23" s="17"/>
    </row>
    <row r="24" spans="1:18">
      <c r="A24" s="1"/>
      <c r="B24" s="10">
        <v>8</v>
      </c>
      <c r="C24" s="126"/>
      <c r="D24" s="10"/>
      <c r="E24" s="127"/>
      <c r="F24" s="11">
        <f t="shared" si="1"/>
        <v>0</v>
      </c>
      <c r="G24" s="1"/>
      <c r="H24" s="130"/>
      <c r="I24" s="135"/>
      <c r="J24" s="130"/>
      <c r="K24" s="136"/>
      <c r="L24" s="131"/>
      <c r="O24" s="1"/>
      <c r="P24" s="1"/>
      <c r="Q24" s="1"/>
    </row>
    <row r="25" spans="1:18">
      <c r="A25" s="1"/>
      <c r="B25" s="207" t="s">
        <v>279</v>
      </c>
      <c r="C25" s="152"/>
      <c r="D25" s="152"/>
      <c r="E25" s="158"/>
      <c r="F25" s="132">
        <f>SUM(F17:F24)</f>
        <v>0</v>
      </c>
      <c r="G25" s="1"/>
      <c r="H25" s="267"/>
      <c r="I25" s="168"/>
      <c r="J25" s="168"/>
      <c r="K25" s="168"/>
      <c r="L25" s="137"/>
      <c r="O25" s="1"/>
      <c r="P25" s="1"/>
      <c r="Q25" s="1"/>
    </row>
    <row r="26" spans="1:18">
      <c r="A26" s="1"/>
      <c r="B26" s="260" t="s">
        <v>280</v>
      </c>
      <c r="C26" s="152"/>
      <c r="D26" s="152"/>
      <c r="E26" s="158"/>
      <c r="F26" s="19">
        <f>F25/12/1</f>
        <v>0</v>
      </c>
      <c r="G26" s="1"/>
      <c r="H26" s="258"/>
      <c r="I26" s="168"/>
      <c r="J26" s="168"/>
      <c r="K26" s="168"/>
      <c r="L26" s="138"/>
      <c r="O26" s="1"/>
      <c r="P26" s="1"/>
      <c r="Q26" s="1"/>
    </row>
    <row r="27" spans="1:18">
      <c r="A27" s="1"/>
      <c r="B27" s="123"/>
      <c r="C27" s="139"/>
      <c r="D27" s="139"/>
      <c r="E27" s="139"/>
      <c r="F27" s="138"/>
      <c r="G27" s="1"/>
      <c r="H27" s="123"/>
      <c r="I27" s="123"/>
      <c r="J27" s="123"/>
      <c r="K27" s="123"/>
      <c r="L27" s="138"/>
      <c r="M27" s="17"/>
      <c r="N27" s="17"/>
      <c r="O27" s="1"/>
      <c r="P27" s="1"/>
      <c r="Q27" s="1"/>
      <c r="R27" s="17"/>
    </row>
    <row r="28" spans="1:18">
      <c r="A28" s="1"/>
      <c r="B28" s="1"/>
      <c r="C28" s="2"/>
      <c r="D28" s="1"/>
      <c r="E28" s="13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8">
      <c r="A29" s="1"/>
      <c r="B29" s="1"/>
      <c r="C29" s="2"/>
      <c r="D29" s="1"/>
      <c r="E29" s="13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8">
      <c r="A30" s="1"/>
      <c r="B30" s="259" t="s">
        <v>260</v>
      </c>
      <c r="C30" s="152"/>
      <c r="D30" s="152"/>
      <c r="E30" s="152"/>
      <c r="F30" s="158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8">
      <c r="A31" s="1"/>
      <c r="B31" s="260" t="s">
        <v>269</v>
      </c>
      <c r="C31" s="152"/>
      <c r="D31" s="152"/>
      <c r="E31" s="152"/>
      <c r="F31" s="158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8">
      <c r="A32" s="1"/>
      <c r="B32" s="124" t="s">
        <v>1</v>
      </c>
      <c r="C32" s="118" t="s">
        <v>270</v>
      </c>
      <c r="D32" s="124" t="s">
        <v>5</v>
      </c>
      <c r="E32" s="125" t="s">
        <v>4</v>
      </c>
      <c r="F32" s="124" t="s">
        <v>271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0">
        <v>1</v>
      </c>
      <c r="C33" s="126" t="s">
        <v>272</v>
      </c>
      <c r="D33" s="10">
        <v>4</v>
      </c>
      <c r="E33" s="127"/>
      <c r="F33" s="11">
        <f t="shared" ref="F33:F37" si="2">D33*E33</f>
        <v>0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0">
        <v>2</v>
      </c>
      <c r="C34" s="126" t="s">
        <v>273</v>
      </c>
      <c r="D34" s="10">
        <v>4</v>
      </c>
      <c r="E34" s="127"/>
      <c r="F34" s="11">
        <f t="shared" si="2"/>
        <v>0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0">
        <v>3</v>
      </c>
      <c r="C35" s="126" t="s">
        <v>274</v>
      </c>
      <c r="D35" s="10">
        <v>1</v>
      </c>
      <c r="E35" s="127"/>
      <c r="F35" s="11">
        <f t="shared" si="2"/>
        <v>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0">
        <v>4</v>
      </c>
      <c r="C36" s="9" t="s">
        <v>276</v>
      </c>
      <c r="D36" s="10">
        <v>1</v>
      </c>
      <c r="E36" s="127"/>
      <c r="F36" s="11">
        <f t="shared" si="2"/>
        <v>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0">
        <v>5</v>
      </c>
      <c r="C37" s="9" t="s">
        <v>277</v>
      </c>
      <c r="D37" s="10">
        <v>2</v>
      </c>
      <c r="E37" s="127"/>
      <c r="F37" s="11">
        <f t="shared" si="2"/>
        <v>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207" t="s">
        <v>279</v>
      </c>
      <c r="C38" s="152"/>
      <c r="D38" s="152"/>
      <c r="E38" s="158"/>
      <c r="F38" s="132">
        <f>SUM(F33:F37)</f>
        <v>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>
      <c r="A39" s="1"/>
      <c r="B39" s="260" t="s">
        <v>280</v>
      </c>
      <c r="C39" s="152"/>
      <c r="D39" s="152"/>
      <c r="E39" s="158"/>
      <c r="F39" s="19">
        <f>F38/12/1</f>
        <v>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>
      <c r="A40" s="1"/>
      <c r="B40" s="1"/>
      <c r="C40" s="2"/>
      <c r="D40" s="1"/>
      <c r="E40" s="13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>
      <c r="A41" s="1"/>
      <c r="B41" s="1"/>
      <c r="C41" s="2"/>
      <c r="D41" s="1"/>
      <c r="E41" s="133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>
      <c r="A42" s="1"/>
      <c r="B42" s="261" t="s">
        <v>283</v>
      </c>
      <c r="C42" s="163"/>
      <c r="D42" s="163"/>
      <c r="E42" s="163"/>
      <c r="F42" s="163"/>
      <c r="G42" s="166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>
      <c r="A43" s="1"/>
      <c r="B43" s="262" t="s">
        <v>284</v>
      </c>
      <c r="C43" s="163"/>
      <c r="D43" s="163"/>
      <c r="E43" s="163"/>
      <c r="F43" s="163"/>
      <c r="G43" s="166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90">
      <c r="A44" s="1"/>
      <c r="B44" s="140" t="s">
        <v>1</v>
      </c>
      <c r="C44" s="141" t="s">
        <v>270</v>
      </c>
      <c r="D44" s="141" t="s">
        <v>5</v>
      </c>
      <c r="E44" s="141" t="s">
        <v>4</v>
      </c>
      <c r="F44" s="141" t="s">
        <v>271</v>
      </c>
      <c r="G44" s="141" t="s">
        <v>285</v>
      </c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29.25" customHeight="1">
      <c r="A45" s="1"/>
      <c r="B45" s="142">
        <v>1</v>
      </c>
      <c r="C45" s="143" t="s">
        <v>286</v>
      </c>
      <c r="D45" s="144">
        <v>2</v>
      </c>
      <c r="E45" s="145"/>
      <c r="F45" s="146">
        <f>E45*D45</f>
        <v>0</v>
      </c>
      <c r="G45" s="146">
        <f>F45*20%</f>
        <v>0</v>
      </c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>
      <c r="A46" s="1"/>
      <c r="B46" s="263" t="s">
        <v>279</v>
      </c>
      <c r="C46" s="264"/>
      <c r="D46" s="264"/>
      <c r="E46" s="213"/>
      <c r="F46" s="147">
        <f>F45</f>
        <v>0</v>
      </c>
      <c r="G46" s="147">
        <f>G45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>
      <c r="A47" s="1"/>
      <c r="B47" s="265" t="s">
        <v>280</v>
      </c>
      <c r="C47" s="160"/>
      <c r="D47" s="160"/>
      <c r="E47" s="161"/>
      <c r="F47" s="148">
        <f t="shared" ref="F47:G47" si="3">F46/12</f>
        <v>0</v>
      </c>
      <c r="G47" s="148">
        <f t="shared" si="3"/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/>
      <c r="B48" s="266" t="s">
        <v>287</v>
      </c>
      <c r="C48" s="264"/>
      <c r="D48" s="264"/>
      <c r="E48" s="213"/>
      <c r="F48" s="149">
        <f t="shared" ref="F48:G48" si="4">F47/10</f>
        <v>0</v>
      </c>
      <c r="G48" s="149">
        <f t="shared" si="4"/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/>
      <c r="B49" s="1"/>
      <c r="C49" s="2"/>
      <c r="D49" s="1"/>
      <c r="E49" s="13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/>
      <c r="B50" s="1"/>
      <c r="C50" s="2"/>
      <c r="D50" s="1"/>
      <c r="E50" s="13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/>
      <c r="B51" s="1"/>
      <c r="C51" s="2"/>
      <c r="D51" s="1"/>
      <c r="E51" s="13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1"/>
      <c r="B52" s="1"/>
      <c r="C52" s="2"/>
      <c r="D52" s="1"/>
      <c r="E52" s="13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>
      <c r="A53" s="1"/>
      <c r="B53" s="1"/>
      <c r="C53" s="2"/>
      <c r="D53" s="1"/>
      <c r="E53" s="13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1"/>
      <c r="B54" s="1"/>
      <c r="C54" s="2"/>
      <c r="D54" s="1"/>
      <c r="E54" s="133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1"/>
      <c r="B55" s="1"/>
      <c r="C55" s="2"/>
      <c r="D55" s="1"/>
      <c r="E55" s="133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>
      <c r="A56" s="1"/>
      <c r="B56" s="1"/>
      <c r="C56" s="2"/>
      <c r="D56" s="1"/>
      <c r="E56" s="133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>
      <c r="A57" s="1"/>
      <c r="B57" s="1"/>
      <c r="C57" s="2"/>
      <c r="D57" s="1"/>
      <c r="E57" s="133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>
      <c r="A58" s="1"/>
      <c r="B58" s="1"/>
      <c r="C58" s="2"/>
      <c r="D58" s="1"/>
      <c r="E58" s="13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>
      <c r="A59" s="1"/>
      <c r="B59" s="1"/>
      <c r="C59" s="2"/>
      <c r="D59" s="1"/>
      <c r="E59" s="133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>
      <c r="A60" s="1"/>
      <c r="B60" s="1"/>
      <c r="C60" s="2"/>
      <c r="D60" s="1"/>
      <c r="E60" s="133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>
      <c r="A61" s="1"/>
      <c r="B61" s="1"/>
      <c r="C61" s="2"/>
      <c r="D61" s="1"/>
      <c r="E61" s="133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>
      <c r="A62" s="1"/>
      <c r="B62" s="1"/>
      <c r="C62" s="2"/>
      <c r="D62" s="1"/>
      <c r="E62" s="133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>
      <c r="A63" s="1"/>
      <c r="B63" s="1"/>
      <c r="C63" s="2"/>
      <c r="D63" s="1"/>
      <c r="E63" s="13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>
      <c r="A64" s="1"/>
      <c r="B64" s="1"/>
      <c r="C64" s="2"/>
      <c r="D64" s="1"/>
      <c r="E64" s="133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>
      <c r="A65" s="1"/>
      <c r="B65" s="1"/>
      <c r="C65" s="2"/>
      <c r="D65" s="1"/>
      <c r="E65" s="133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>
      <c r="A66" s="1"/>
      <c r="B66" s="1"/>
      <c r="C66" s="2"/>
      <c r="D66" s="1"/>
      <c r="E66" s="133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>
      <c r="A67" s="1"/>
      <c r="B67" s="1"/>
      <c r="C67" s="2"/>
      <c r="D67" s="1"/>
      <c r="E67" s="133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>
      <c r="A68" s="1"/>
      <c r="B68" s="1"/>
      <c r="C68" s="2"/>
      <c r="D68" s="1"/>
      <c r="E68" s="133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>
      <c r="A69" s="1"/>
      <c r="B69" s="1"/>
      <c r="C69" s="2"/>
      <c r="D69" s="1"/>
      <c r="E69" s="133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>
      <c r="A70" s="1"/>
      <c r="B70" s="1"/>
      <c r="C70" s="2"/>
      <c r="D70" s="1"/>
      <c r="E70" s="133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>
      <c r="A71" s="1"/>
      <c r="B71" s="1"/>
      <c r="C71" s="2"/>
      <c r="D71" s="1"/>
      <c r="E71" s="133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>
      <c r="A72" s="1"/>
      <c r="B72" s="1"/>
      <c r="C72" s="2"/>
      <c r="D72" s="1"/>
      <c r="E72" s="133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>
      <c r="A73" s="1"/>
      <c r="B73" s="1"/>
      <c r="C73" s="2"/>
      <c r="D73" s="1"/>
      <c r="E73" s="133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>
      <c r="A74" s="1"/>
      <c r="B74" s="1"/>
      <c r="C74" s="2"/>
      <c r="D74" s="1"/>
      <c r="E74" s="133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>
      <c r="A75" s="1"/>
      <c r="B75" s="1"/>
      <c r="C75" s="2"/>
      <c r="D75" s="1"/>
      <c r="E75" s="133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>
      <c r="A76" s="1"/>
      <c r="B76" s="1"/>
      <c r="C76" s="2"/>
      <c r="D76" s="1"/>
      <c r="E76" s="133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>
      <c r="A77" s="1"/>
      <c r="B77" s="1"/>
      <c r="C77" s="2"/>
      <c r="D77" s="1"/>
      <c r="E77" s="133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>
      <c r="A78" s="1"/>
      <c r="B78" s="1"/>
      <c r="C78" s="2"/>
      <c r="D78" s="1"/>
      <c r="E78" s="13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>
      <c r="A79" s="1"/>
      <c r="B79" s="1"/>
      <c r="C79" s="2"/>
      <c r="D79" s="1"/>
      <c r="E79" s="133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>
      <c r="A80" s="1"/>
      <c r="B80" s="1"/>
      <c r="C80" s="2"/>
      <c r="D80" s="1"/>
      <c r="E80" s="133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>
      <c r="A81" s="1"/>
      <c r="B81" s="1"/>
      <c r="C81" s="2"/>
      <c r="D81" s="1"/>
      <c r="E81" s="133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>
      <c r="A82" s="1"/>
      <c r="B82" s="1"/>
      <c r="C82" s="2"/>
      <c r="D82" s="1"/>
      <c r="E82" s="133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>
      <c r="A83" s="1"/>
      <c r="B83" s="1"/>
      <c r="C83" s="2"/>
      <c r="D83" s="1"/>
      <c r="E83" s="133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>
      <c r="A84" s="1"/>
      <c r="B84" s="1"/>
      <c r="C84" s="2"/>
      <c r="D84" s="1"/>
      <c r="E84" s="133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>
      <c r="A85" s="1"/>
      <c r="B85" s="1"/>
      <c r="C85" s="2"/>
      <c r="D85" s="1"/>
      <c r="E85" s="133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>
      <c r="A86" s="1"/>
      <c r="B86" s="1"/>
      <c r="C86" s="2"/>
      <c r="D86" s="1"/>
      <c r="E86" s="133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>
      <c r="A87" s="1"/>
      <c r="B87" s="1"/>
      <c r="C87" s="2"/>
      <c r="D87" s="1"/>
      <c r="E87" s="133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>
      <c r="A88" s="1"/>
      <c r="B88" s="1"/>
      <c r="C88" s="2"/>
      <c r="D88" s="1"/>
      <c r="E88" s="133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>
      <c r="A89" s="1"/>
      <c r="B89" s="1"/>
      <c r="C89" s="2"/>
      <c r="D89" s="1"/>
      <c r="E89" s="133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>
      <c r="A90" s="1"/>
      <c r="B90" s="1"/>
      <c r="C90" s="2"/>
      <c r="D90" s="1"/>
      <c r="E90" s="133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>
      <c r="A91" s="1"/>
      <c r="B91" s="1"/>
      <c r="C91" s="2"/>
      <c r="D91" s="1"/>
      <c r="E91" s="133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>
      <c r="A92" s="1"/>
      <c r="B92" s="1"/>
      <c r="C92" s="2"/>
      <c r="D92" s="1"/>
      <c r="E92" s="133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>
      <c r="A93" s="1"/>
      <c r="B93" s="1"/>
      <c r="C93" s="2"/>
      <c r="D93" s="1"/>
      <c r="E93" s="133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>
      <c r="A94" s="1"/>
      <c r="B94" s="1"/>
      <c r="C94" s="2"/>
      <c r="D94" s="1"/>
      <c r="E94" s="133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>
      <c r="A95" s="1"/>
      <c r="B95" s="1"/>
      <c r="C95" s="2"/>
      <c r="D95" s="1"/>
      <c r="E95" s="133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>
      <c r="A96" s="1"/>
      <c r="B96" s="1"/>
      <c r="C96" s="2"/>
      <c r="D96" s="1"/>
      <c r="E96" s="133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>
      <c r="A97" s="1"/>
      <c r="B97" s="1"/>
      <c r="C97" s="2"/>
      <c r="D97" s="1"/>
      <c r="E97" s="133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>
      <c r="A98" s="1"/>
      <c r="B98" s="1"/>
      <c r="C98" s="2"/>
      <c r="D98" s="1"/>
      <c r="E98" s="133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>
      <c r="A99" s="1"/>
      <c r="B99" s="1"/>
      <c r="C99" s="2"/>
      <c r="D99" s="1"/>
      <c r="E99" s="133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>
      <c r="A100" s="1"/>
      <c r="B100" s="1"/>
      <c r="C100" s="2"/>
      <c r="D100" s="1"/>
      <c r="E100" s="133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>
      <c r="A101" s="1"/>
      <c r="B101" s="1"/>
      <c r="C101" s="2"/>
      <c r="D101" s="1"/>
      <c r="E101" s="133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>
      <c r="A102" s="1"/>
      <c r="B102" s="1"/>
      <c r="C102" s="2"/>
      <c r="D102" s="1"/>
      <c r="E102" s="133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>
      <c r="A103" s="1"/>
      <c r="B103" s="1"/>
      <c r="C103" s="2"/>
      <c r="D103" s="1"/>
      <c r="E103" s="133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>
      <c r="A104" s="1"/>
      <c r="B104" s="1"/>
      <c r="C104" s="2"/>
      <c r="D104" s="1"/>
      <c r="E104" s="133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>
      <c r="A105" s="1"/>
      <c r="B105" s="1"/>
      <c r="C105" s="2"/>
      <c r="D105" s="1"/>
      <c r="E105" s="133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>
      <c r="A106" s="1"/>
      <c r="B106" s="1"/>
      <c r="C106" s="2"/>
      <c r="D106" s="1"/>
      <c r="E106" s="133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>
      <c r="A107" s="1"/>
      <c r="B107" s="1"/>
      <c r="C107" s="2"/>
      <c r="D107" s="1"/>
      <c r="E107" s="133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>
      <c r="A108" s="1"/>
      <c r="B108" s="1"/>
      <c r="C108" s="2"/>
      <c r="D108" s="1"/>
      <c r="E108" s="133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>
      <c r="A109" s="1"/>
      <c r="B109" s="1"/>
      <c r="C109" s="2"/>
      <c r="D109" s="1"/>
      <c r="E109" s="133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>
      <c r="A110" s="1"/>
      <c r="B110" s="1"/>
      <c r="C110" s="2"/>
      <c r="D110" s="1"/>
      <c r="E110" s="133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>
      <c r="A111" s="1"/>
      <c r="B111" s="1"/>
      <c r="C111" s="2"/>
      <c r="D111" s="1"/>
      <c r="E111" s="133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>
      <c r="A112" s="1"/>
      <c r="B112" s="1"/>
      <c r="C112" s="2"/>
      <c r="D112" s="1"/>
      <c r="E112" s="133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>
      <c r="A113" s="1"/>
      <c r="B113" s="1"/>
      <c r="C113" s="2"/>
      <c r="D113" s="1"/>
      <c r="E113" s="133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>
      <c r="A114" s="1"/>
      <c r="B114" s="1"/>
      <c r="C114" s="2"/>
      <c r="D114" s="1"/>
      <c r="E114" s="133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>
      <c r="A115" s="1"/>
      <c r="B115" s="1"/>
      <c r="C115" s="2"/>
      <c r="D115" s="1"/>
      <c r="E115" s="133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>
      <c r="A116" s="1"/>
      <c r="B116" s="1"/>
      <c r="C116" s="2"/>
      <c r="D116" s="1"/>
      <c r="E116" s="133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>
      <c r="A117" s="1"/>
      <c r="B117" s="1"/>
      <c r="C117" s="2"/>
      <c r="D117" s="1"/>
      <c r="E117" s="133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>
      <c r="A118" s="1"/>
      <c r="B118" s="1"/>
      <c r="C118" s="2"/>
      <c r="D118" s="1"/>
      <c r="E118" s="133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>
      <c r="A119" s="1"/>
      <c r="B119" s="1"/>
      <c r="C119" s="2"/>
      <c r="D119" s="1"/>
      <c r="E119" s="133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>
      <c r="A120" s="1"/>
      <c r="B120" s="1"/>
      <c r="C120" s="2"/>
      <c r="D120" s="1"/>
      <c r="E120" s="133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>
      <c r="A121" s="1"/>
      <c r="B121" s="1"/>
      <c r="C121" s="2"/>
      <c r="D121" s="1"/>
      <c r="E121" s="133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>
      <c r="A122" s="1"/>
      <c r="B122" s="1"/>
      <c r="C122" s="2"/>
      <c r="D122" s="1"/>
      <c r="E122" s="133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>
      <c r="A123" s="1"/>
      <c r="B123" s="1"/>
      <c r="C123" s="2"/>
      <c r="D123" s="1"/>
      <c r="E123" s="133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>
      <c r="A124" s="1"/>
      <c r="B124" s="1"/>
      <c r="C124" s="2"/>
      <c r="D124" s="1"/>
      <c r="E124" s="133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>
      <c r="A125" s="1"/>
      <c r="B125" s="1"/>
      <c r="C125" s="2"/>
      <c r="D125" s="1"/>
      <c r="E125" s="133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>
      <c r="A126" s="1"/>
      <c r="B126" s="1"/>
      <c r="C126" s="2"/>
      <c r="D126" s="1"/>
      <c r="E126" s="133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>
      <c r="A127" s="1"/>
      <c r="B127" s="1"/>
      <c r="C127" s="2"/>
      <c r="D127" s="1"/>
      <c r="E127" s="133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>
      <c r="A128" s="1"/>
      <c r="B128" s="1"/>
      <c r="C128" s="2"/>
      <c r="D128" s="1"/>
      <c r="E128" s="133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>
      <c r="A129" s="1"/>
      <c r="B129" s="1"/>
      <c r="C129" s="2"/>
      <c r="D129" s="1"/>
      <c r="E129" s="133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>
      <c r="A130" s="1"/>
      <c r="B130" s="1"/>
      <c r="C130" s="2"/>
      <c r="D130" s="1"/>
      <c r="E130" s="133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>
      <c r="A131" s="1"/>
      <c r="B131" s="1"/>
      <c r="C131" s="2"/>
      <c r="D131" s="1"/>
      <c r="E131" s="133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>
      <c r="A132" s="1"/>
      <c r="B132" s="1"/>
      <c r="C132" s="2"/>
      <c r="D132" s="1"/>
      <c r="E132" s="133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>
      <c r="A133" s="1"/>
      <c r="B133" s="1"/>
      <c r="C133" s="2"/>
      <c r="D133" s="1"/>
      <c r="E133" s="133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>
      <c r="A134" s="1"/>
      <c r="B134" s="1"/>
      <c r="C134" s="2"/>
      <c r="D134" s="1"/>
      <c r="E134" s="133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>
      <c r="A135" s="1"/>
      <c r="B135" s="1"/>
      <c r="C135" s="2"/>
      <c r="D135" s="1"/>
      <c r="E135" s="133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>
      <c r="A136" s="1"/>
      <c r="B136" s="1"/>
      <c r="C136" s="2"/>
      <c r="D136" s="1"/>
      <c r="E136" s="13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>
      <c r="A137" s="1"/>
      <c r="B137" s="1"/>
      <c r="C137" s="2"/>
      <c r="D137" s="1"/>
      <c r="E137" s="133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>
      <c r="A138" s="1"/>
      <c r="B138" s="1"/>
      <c r="C138" s="2"/>
      <c r="D138" s="1"/>
      <c r="E138" s="133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>
      <c r="A139" s="1"/>
      <c r="B139" s="1"/>
      <c r="C139" s="2"/>
      <c r="D139" s="1"/>
      <c r="E139" s="13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>
      <c r="A140" s="1"/>
      <c r="B140" s="1"/>
      <c r="C140" s="2"/>
      <c r="D140" s="1"/>
      <c r="E140" s="133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>
      <c r="A141" s="1"/>
      <c r="B141" s="1"/>
      <c r="C141" s="2"/>
      <c r="D141" s="1"/>
      <c r="E141" s="133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>
      <c r="A142" s="1"/>
      <c r="B142" s="1"/>
      <c r="C142" s="2"/>
      <c r="D142" s="1"/>
      <c r="E142" s="133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>
      <c r="A143" s="1"/>
      <c r="B143" s="1"/>
      <c r="C143" s="2"/>
      <c r="D143" s="1"/>
      <c r="E143" s="133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>
      <c r="A144" s="1"/>
      <c r="B144" s="1"/>
      <c r="C144" s="2"/>
      <c r="D144" s="1"/>
      <c r="E144" s="133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>
      <c r="A145" s="1"/>
      <c r="B145" s="1"/>
      <c r="C145" s="2"/>
      <c r="D145" s="1"/>
      <c r="E145" s="133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>
      <c r="A146" s="1"/>
      <c r="B146" s="1"/>
      <c r="C146" s="2"/>
      <c r="D146" s="1"/>
      <c r="E146" s="133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>
      <c r="A147" s="1"/>
      <c r="B147" s="1"/>
      <c r="C147" s="2"/>
      <c r="D147" s="1"/>
      <c r="E147" s="133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>
      <c r="A148" s="1"/>
      <c r="B148" s="1"/>
      <c r="C148" s="2"/>
      <c r="D148" s="1"/>
      <c r="E148" s="133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>
      <c r="A149" s="1"/>
      <c r="B149" s="1"/>
      <c r="C149" s="2"/>
      <c r="D149" s="1"/>
      <c r="E149" s="133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>
      <c r="A150" s="1"/>
      <c r="B150" s="1"/>
      <c r="C150" s="2"/>
      <c r="D150" s="1"/>
      <c r="E150" s="133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>
      <c r="A151" s="1"/>
      <c r="B151" s="1"/>
      <c r="C151" s="2"/>
      <c r="D151" s="1"/>
      <c r="E151" s="133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>
      <c r="A152" s="1"/>
      <c r="B152" s="1"/>
      <c r="C152" s="2"/>
      <c r="D152" s="1"/>
      <c r="E152" s="133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>
      <c r="A153" s="1"/>
      <c r="B153" s="1"/>
      <c r="C153" s="2"/>
      <c r="D153" s="1"/>
      <c r="E153" s="133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>
      <c r="A154" s="1"/>
      <c r="B154" s="1"/>
      <c r="C154" s="2"/>
      <c r="D154" s="1"/>
      <c r="E154" s="133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>
      <c r="A155" s="1"/>
      <c r="B155" s="1"/>
      <c r="C155" s="2"/>
      <c r="D155" s="1"/>
      <c r="E155" s="133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>
      <c r="A156" s="1"/>
      <c r="B156" s="1"/>
      <c r="C156" s="2"/>
      <c r="D156" s="1"/>
      <c r="E156" s="133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>
      <c r="A157" s="1"/>
      <c r="B157" s="1"/>
      <c r="C157" s="2"/>
      <c r="D157" s="1"/>
      <c r="E157" s="133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>
      <c r="A158" s="1"/>
      <c r="B158" s="1"/>
      <c r="C158" s="2"/>
      <c r="D158" s="1"/>
      <c r="E158" s="133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>
      <c r="A159" s="1"/>
      <c r="B159" s="1"/>
      <c r="C159" s="2"/>
      <c r="D159" s="1"/>
      <c r="E159" s="133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>
      <c r="A160" s="1"/>
      <c r="B160" s="1"/>
      <c r="C160" s="2"/>
      <c r="D160" s="1"/>
      <c r="E160" s="133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>
      <c r="A161" s="1"/>
      <c r="B161" s="1"/>
      <c r="C161" s="2"/>
      <c r="D161" s="1"/>
      <c r="E161" s="133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>
      <c r="A162" s="1"/>
      <c r="B162" s="1"/>
      <c r="C162" s="2"/>
      <c r="D162" s="1"/>
      <c r="E162" s="133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>
      <c r="A163" s="1"/>
      <c r="B163" s="1"/>
      <c r="C163" s="2"/>
      <c r="D163" s="1"/>
      <c r="E163" s="133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>
      <c r="A164" s="1"/>
      <c r="B164" s="1"/>
      <c r="C164" s="2"/>
      <c r="D164" s="1"/>
      <c r="E164" s="133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>
      <c r="A165" s="1"/>
      <c r="B165" s="1"/>
      <c r="C165" s="2"/>
      <c r="D165" s="1"/>
      <c r="E165" s="133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>
      <c r="A166" s="1"/>
      <c r="B166" s="1"/>
      <c r="C166" s="2"/>
      <c r="D166" s="1"/>
      <c r="E166" s="133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>
      <c r="A167" s="1"/>
      <c r="B167" s="1"/>
      <c r="C167" s="2"/>
      <c r="D167" s="1"/>
      <c r="E167" s="133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>
      <c r="A168" s="1"/>
      <c r="B168" s="1"/>
      <c r="C168" s="2"/>
      <c r="D168" s="1"/>
      <c r="E168" s="133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>
      <c r="A169" s="1"/>
      <c r="B169" s="1"/>
      <c r="C169" s="2"/>
      <c r="D169" s="1"/>
      <c r="E169" s="133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>
      <c r="A170" s="1"/>
      <c r="B170" s="1"/>
      <c r="C170" s="2"/>
      <c r="D170" s="1"/>
      <c r="E170" s="133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>
      <c r="A171" s="1"/>
      <c r="B171" s="1"/>
      <c r="C171" s="2"/>
      <c r="D171" s="1"/>
      <c r="E171" s="133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>
      <c r="A172" s="1"/>
      <c r="B172" s="1"/>
      <c r="C172" s="2"/>
      <c r="D172" s="1"/>
      <c r="E172" s="133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>
      <c r="A173" s="1"/>
      <c r="B173" s="1"/>
      <c r="C173" s="2"/>
      <c r="D173" s="1"/>
      <c r="E173" s="133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>
      <c r="A174" s="1"/>
      <c r="B174" s="1"/>
      <c r="C174" s="2"/>
      <c r="D174" s="1"/>
      <c r="E174" s="133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>
      <c r="A175" s="1"/>
      <c r="B175" s="1"/>
      <c r="C175" s="2"/>
      <c r="D175" s="1"/>
      <c r="E175" s="133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>
      <c r="A176" s="1"/>
      <c r="B176" s="1"/>
      <c r="C176" s="2"/>
      <c r="D176" s="1"/>
      <c r="E176" s="133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>
      <c r="A177" s="1"/>
      <c r="B177" s="1"/>
      <c r="C177" s="2"/>
      <c r="D177" s="1"/>
      <c r="E177" s="133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>
      <c r="A178" s="1"/>
      <c r="B178" s="1"/>
      <c r="C178" s="2"/>
      <c r="D178" s="1"/>
      <c r="E178" s="133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>
      <c r="A179" s="1"/>
      <c r="B179" s="1"/>
      <c r="C179" s="2"/>
      <c r="D179" s="1"/>
      <c r="E179" s="133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>
      <c r="A180" s="1"/>
      <c r="B180" s="1"/>
      <c r="C180" s="2"/>
      <c r="D180" s="1"/>
      <c r="E180" s="133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>
      <c r="A181" s="1"/>
      <c r="B181" s="1"/>
      <c r="C181" s="2"/>
      <c r="D181" s="1"/>
      <c r="E181" s="133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>
      <c r="A182" s="1"/>
      <c r="B182" s="1"/>
      <c r="C182" s="2"/>
      <c r="D182" s="1"/>
      <c r="E182" s="133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>
      <c r="A183" s="1"/>
      <c r="B183" s="1"/>
      <c r="C183" s="2"/>
      <c r="D183" s="1"/>
      <c r="E183" s="133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>
      <c r="A184" s="1"/>
      <c r="B184" s="1"/>
      <c r="C184" s="2"/>
      <c r="D184" s="1"/>
      <c r="E184" s="133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>
      <c r="A185" s="1"/>
      <c r="B185" s="1"/>
      <c r="C185" s="2"/>
      <c r="D185" s="1"/>
      <c r="E185" s="133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>
      <c r="A186" s="1"/>
      <c r="B186" s="1"/>
      <c r="C186" s="2"/>
      <c r="D186" s="1"/>
      <c r="E186" s="133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>
      <c r="A187" s="1"/>
      <c r="B187" s="1"/>
      <c r="C187" s="2"/>
      <c r="D187" s="1"/>
      <c r="E187" s="133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>
      <c r="A188" s="1"/>
      <c r="B188" s="1"/>
      <c r="C188" s="2"/>
      <c r="D188" s="1"/>
      <c r="E188" s="133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>
      <c r="A189" s="1"/>
      <c r="B189" s="1"/>
      <c r="C189" s="2"/>
      <c r="D189" s="1"/>
      <c r="E189" s="133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>
      <c r="A190" s="1"/>
      <c r="B190" s="1"/>
      <c r="C190" s="2"/>
      <c r="D190" s="1"/>
      <c r="E190" s="133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>
      <c r="A191" s="1"/>
      <c r="B191" s="1"/>
      <c r="C191" s="2"/>
      <c r="D191" s="1"/>
      <c r="E191" s="133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>
      <c r="A192" s="1"/>
      <c r="B192" s="1"/>
      <c r="C192" s="2"/>
      <c r="D192" s="1"/>
      <c r="E192" s="133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>
      <c r="A193" s="1"/>
      <c r="B193" s="1"/>
      <c r="C193" s="2"/>
      <c r="D193" s="1"/>
      <c r="E193" s="133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>
      <c r="A194" s="1"/>
      <c r="B194" s="1"/>
      <c r="C194" s="2"/>
      <c r="D194" s="1"/>
      <c r="E194" s="133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>
      <c r="A195" s="1"/>
      <c r="B195" s="1"/>
      <c r="C195" s="2"/>
      <c r="D195" s="1"/>
      <c r="E195" s="133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>
      <c r="A196" s="1"/>
      <c r="B196" s="1"/>
      <c r="C196" s="2"/>
      <c r="D196" s="1"/>
      <c r="E196" s="133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>
      <c r="A197" s="1"/>
      <c r="B197" s="1"/>
      <c r="C197" s="2"/>
      <c r="D197" s="1"/>
      <c r="E197" s="133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>
      <c r="A198" s="1"/>
      <c r="B198" s="1"/>
      <c r="C198" s="2"/>
      <c r="D198" s="1"/>
      <c r="E198" s="13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>
      <c r="A199" s="1"/>
      <c r="B199" s="1"/>
      <c r="C199" s="2"/>
      <c r="D199" s="1"/>
      <c r="E199" s="133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>
      <c r="A200" s="1"/>
      <c r="B200" s="1"/>
      <c r="C200" s="2"/>
      <c r="D200" s="1"/>
      <c r="E200" s="133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>
      <c r="A201" s="1"/>
      <c r="B201" s="1"/>
      <c r="C201" s="2"/>
      <c r="D201" s="1"/>
      <c r="E201" s="133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>
      <c r="A202" s="1"/>
      <c r="B202" s="1"/>
      <c r="C202" s="2"/>
      <c r="D202" s="1"/>
      <c r="E202" s="133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>
      <c r="A203" s="1"/>
      <c r="B203" s="1"/>
      <c r="C203" s="2"/>
      <c r="D203" s="1"/>
      <c r="E203" s="133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>
      <c r="A204" s="1"/>
      <c r="B204" s="1"/>
      <c r="C204" s="2"/>
      <c r="D204" s="1"/>
      <c r="E204" s="133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>
      <c r="A205" s="1"/>
      <c r="B205" s="1"/>
      <c r="C205" s="2"/>
      <c r="D205" s="1"/>
      <c r="E205" s="133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>
      <c r="A206" s="1"/>
      <c r="B206" s="1"/>
      <c r="C206" s="2"/>
      <c r="D206" s="1"/>
      <c r="E206" s="133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>
      <c r="A207" s="1"/>
      <c r="B207" s="1"/>
      <c r="C207" s="2"/>
      <c r="D207" s="1"/>
      <c r="E207" s="133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>
      <c r="A208" s="1"/>
      <c r="B208" s="1"/>
      <c r="C208" s="2"/>
      <c r="D208" s="1"/>
      <c r="E208" s="133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>
      <c r="A209" s="1"/>
      <c r="B209" s="1"/>
      <c r="C209" s="2"/>
      <c r="D209" s="1"/>
      <c r="E209" s="133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>
      <c r="A210" s="1"/>
      <c r="B210" s="1"/>
      <c r="C210" s="2"/>
      <c r="D210" s="1"/>
      <c r="E210" s="13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>
      <c r="A211" s="1"/>
      <c r="B211" s="1"/>
      <c r="C211" s="2"/>
      <c r="D211" s="1"/>
      <c r="E211" s="133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>
      <c r="A212" s="1"/>
      <c r="B212" s="1"/>
      <c r="C212" s="2"/>
      <c r="D212" s="1"/>
      <c r="E212" s="133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>
      <c r="A213" s="1"/>
      <c r="B213" s="1"/>
      <c r="C213" s="2"/>
      <c r="D213" s="1"/>
      <c r="E213" s="133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>
      <c r="A214" s="1"/>
      <c r="B214" s="1"/>
      <c r="C214" s="2"/>
      <c r="D214" s="1"/>
      <c r="E214" s="133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>
      <c r="A215" s="1"/>
      <c r="B215" s="1"/>
      <c r="C215" s="2"/>
      <c r="D215" s="1"/>
      <c r="E215" s="133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>
      <c r="A216" s="1"/>
      <c r="B216" s="1"/>
      <c r="C216" s="2"/>
      <c r="D216" s="1"/>
      <c r="E216" s="133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>
      <c r="A217" s="1"/>
      <c r="B217" s="1"/>
      <c r="C217" s="2"/>
      <c r="D217" s="1"/>
      <c r="E217" s="133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>
      <c r="A218" s="1"/>
      <c r="B218" s="1"/>
      <c r="C218" s="2"/>
      <c r="D218" s="1"/>
      <c r="E218" s="133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>
      <c r="A219" s="1"/>
      <c r="B219" s="1"/>
      <c r="C219" s="2"/>
      <c r="D219" s="1"/>
      <c r="E219" s="133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>
      <c r="A220" s="1"/>
      <c r="B220" s="1"/>
      <c r="C220" s="2"/>
      <c r="D220" s="1"/>
      <c r="E220" s="133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>
      <c r="A221" s="1"/>
      <c r="B221" s="1"/>
      <c r="C221" s="2"/>
      <c r="D221" s="1"/>
      <c r="E221" s="133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>
      <c r="A222" s="1"/>
      <c r="B222" s="1"/>
      <c r="C222" s="2"/>
      <c r="D222" s="1"/>
      <c r="E222" s="133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>
      <c r="A223" s="1"/>
      <c r="B223" s="1"/>
      <c r="C223" s="2"/>
      <c r="D223" s="1"/>
      <c r="E223" s="133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>
      <c r="A224" s="1"/>
      <c r="B224" s="1"/>
      <c r="C224" s="2"/>
      <c r="D224" s="1"/>
      <c r="E224" s="133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>
      <c r="A225" s="1"/>
      <c r="B225" s="1"/>
      <c r="C225" s="2"/>
      <c r="D225" s="1"/>
      <c r="E225" s="133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>
      <c r="A226" s="1"/>
      <c r="B226" s="1"/>
      <c r="C226" s="2"/>
      <c r="D226" s="1"/>
      <c r="E226" s="133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>
      <c r="A227" s="1"/>
      <c r="B227" s="1"/>
      <c r="C227" s="2"/>
      <c r="D227" s="1"/>
      <c r="E227" s="133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>
      <c r="A228" s="1"/>
      <c r="B228" s="1"/>
      <c r="C228" s="2"/>
      <c r="D228" s="1"/>
      <c r="E228" s="133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>
      <c r="A229" s="1"/>
      <c r="B229" s="1"/>
      <c r="C229" s="2"/>
      <c r="D229" s="1"/>
      <c r="E229" s="133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>
      <c r="A230" s="1"/>
      <c r="B230" s="1"/>
      <c r="C230" s="2"/>
      <c r="D230" s="1"/>
      <c r="E230" s="133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>
      <c r="A231" s="1"/>
      <c r="B231" s="1"/>
      <c r="C231" s="2"/>
      <c r="D231" s="1"/>
      <c r="E231" s="133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>
      <c r="A232" s="1"/>
      <c r="B232" s="1"/>
      <c r="C232" s="2"/>
      <c r="D232" s="1"/>
      <c r="E232" s="133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>
      <c r="A233" s="1"/>
      <c r="B233" s="1"/>
      <c r="C233" s="2"/>
      <c r="D233" s="1"/>
      <c r="E233" s="133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>
      <c r="A234" s="1"/>
      <c r="B234" s="1"/>
      <c r="C234" s="2"/>
      <c r="D234" s="1"/>
      <c r="E234" s="133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>
      <c r="A235" s="1"/>
      <c r="B235" s="1"/>
      <c r="C235" s="2"/>
      <c r="D235" s="1"/>
      <c r="E235" s="133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>
      <c r="A236" s="1"/>
      <c r="B236" s="1"/>
      <c r="C236" s="2"/>
      <c r="D236" s="1"/>
      <c r="E236" s="133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>
      <c r="A237" s="1"/>
      <c r="B237" s="1"/>
      <c r="C237" s="2"/>
      <c r="D237" s="1"/>
      <c r="E237" s="133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>
      <c r="A238" s="1"/>
      <c r="B238" s="1"/>
      <c r="C238" s="2"/>
      <c r="D238" s="1"/>
      <c r="E238" s="133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>
      <c r="A239" s="1"/>
      <c r="B239" s="1"/>
      <c r="C239" s="2"/>
      <c r="D239" s="1"/>
      <c r="E239" s="133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>
      <c r="A240" s="1"/>
      <c r="B240" s="1"/>
      <c r="C240" s="2"/>
      <c r="D240" s="1"/>
      <c r="E240" s="133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>
      <c r="A241" s="1"/>
      <c r="B241" s="1"/>
      <c r="C241" s="2"/>
      <c r="D241" s="1"/>
      <c r="E241" s="133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>
      <c r="A242" s="1"/>
      <c r="B242" s="1"/>
      <c r="C242" s="2"/>
      <c r="D242" s="1"/>
      <c r="E242" s="133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>
      <c r="A243" s="1"/>
      <c r="B243" s="1"/>
      <c r="C243" s="2"/>
      <c r="D243" s="1"/>
      <c r="E243" s="133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>
      <c r="A244" s="1"/>
      <c r="B244" s="1"/>
      <c r="C244" s="2"/>
      <c r="D244" s="1"/>
      <c r="E244" s="133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>
      <c r="A245" s="1"/>
      <c r="B245" s="1"/>
      <c r="C245" s="2"/>
      <c r="D245" s="1"/>
      <c r="E245" s="133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>
      <c r="A246" s="1"/>
      <c r="B246" s="1"/>
      <c r="C246" s="2"/>
      <c r="D246" s="1"/>
      <c r="E246" s="133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>
      <c r="A247" s="1"/>
      <c r="B247" s="1"/>
      <c r="C247" s="2"/>
      <c r="D247" s="1"/>
      <c r="E247" s="133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>
      <c r="A248" s="1"/>
      <c r="B248" s="1"/>
      <c r="C248" s="2"/>
      <c r="D248" s="1"/>
      <c r="E248" s="133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>
      <c r="A249" s="1"/>
      <c r="B249" s="1"/>
      <c r="C249" s="2"/>
      <c r="D249" s="1"/>
      <c r="E249" s="133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>
      <c r="A250" s="1"/>
      <c r="B250" s="1"/>
      <c r="C250" s="2"/>
      <c r="D250" s="1"/>
      <c r="E250" s="133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>
      <c r="A251" s="1"/>
      <c r="B251" s="1"/>
      <c r="C251" s="2"/>
      <c r="D251" s="1"/>
      <c r="E251" s="133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>
      <c r="A252" s="1"/>
      <c r="B252" s="1"/>
      <c r="C252" s="2"/>
      <c r="D252" s="1"/>
      <c r="E252" s="133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>
      <c r="A253" s="1"/>
      <c r="B253" s="1"/>
      <c r="C253" s="2"/>
      <c r="D253" s="1"/>
      <c r="E253" s="133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>
      <c r="A254" s="1"/>
      <c r="B254" s="1"/>
      <c r="C254" s="2"/>
      <c r="D254" s="1"/>
      <c r="E254" s="133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>
      <c r="A255" s="1"/>
      <c r="B255" s="1"/>
      <c r="C255" s="2"/>
      <c r="D255" s="1"/>
      <c r="E255" s="133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>
      <c r="A256" s="1"/>
      <c r="B256" s="1"/>
      <c r="C256" s="2"/>
      <c r="D256" s="1"/>
      <c r="E256" s="133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>
      <c r="A257" s="1"/>
      <c r="B257" s="1"/>
      <c r="C257" s="2"/>
      <c r="D257" s="1"/>
      <c r="E257" s="133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>
      <c r="A258" s="1"/>
      <c r="B258" s="1"/>
      <c r="C258" s="2"/>
      <c r="D258" s="1"/>
      <c r="E258" s="133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>
      <c r="A259" s="1"/>
      <c r="B259" s="1"/>
      <c r="C259" s="2"/>
      <c r="D259" s="1"/>
      <c r="E259" s="133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>
      <c r="A260" s="1"/>
      <c r="B260" s="1"/>
      <c r="C260" s="2"/>
      <c r="D260" s="1"/>
      <c r="E260" s="133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>
      <c r="A261" s="1"/>
      <c r="B261" s="1"/>
      <c r="C261" s="2"/>
      <c r="D261" s="1"/>
      <c r="E261" s="133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>
      <c r="A262" s="1"/>
      <c r="B262" s="1"/>
      <c r="C262" s="2"/>
      <c r="D262" s="1"/>
      <c r="E262" s="133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>
      <c r="A263" s="1"/>
      <c r="B263" s="1"/>
      <c r="C263" s="2"/>
      <c r="D263" s="1"/>
      <c r="E263" s="133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>
      <c r="A264" s="1"/>
      <c r="B264" s="1"/>
      <c r="C264" s="2"/>
      <c r="D264" s="1"/>
      <c r="E264" s="133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>
      <c r="A265" s="1"/>
      <c r="B265" s="1"/>
      <c r="C265" s="2"/>
      <c r="D265" s="1"/>
      <c r="E265" s="133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>
      <c r="A266" s="1"/>
      <c r="B266" s="1"/>
      <c r="C266" s="2"/>
      <c r="D266" s="1"/>
      <c r="E266" s="133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>
      <c r="A267" s="1"/>
      <c r="B267" s="1"/>
      <c r="C267" s="2"/>
      <c r="D267" s="1"/>
      <c r="E267" s="133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>
      <c r="A268" s="1"/>
      <c r="B268" s="1"/>
      <c r="C268" s="2"/>
      <c r="D268" s="1"/>
      <c r="E268" s="133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>
      <c r="A269" s="1"/>
      <c r="B269" s="1"/>
      <c r="C269" s="2"/>
      <c r="D269" s="1"/>
      <c r="E269" s="133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>
      <c r="A270" s="1"/>
      <c r="B270" s="1"/>
      <c r="C270" s="2"/>
      <c r="D270" s="1"/>
      <c r="E270" s="133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>
      <c r="A271" s="1"/>
      <c r="B271" s="1"/>
      <c r="C271" s="2"/>
      <c r="D271" s="1"/>
      <c r="E271" s="133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>
      <c r="A272" s="1"/>
      <c r="B272" s="1"/>
      <c r="C272" s="2"/>
      <c r="D272" s="1"/>
      <c r="E272" s="133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>
      <c r="A273" s="1"/>
      <c r="B273" s="1"/>
      <c r="C273" s="2"/>
      <c r="D273" s="1"/>
      <c r="E273" s="133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>
      <c r="A274" s="1"/>
      <c r="B274" s="1"/>
      <c r="C274" s="2"/>
      <c r="D274" s="1"/>
      <c r="E274" s="133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>
      <c r="A275" s="1"/>
      <c r="B275" s="1"/>
      <c r="C275" s="2"/>
      <c r="D275" s="1"/>
      <c r="E275" s="133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>
      <c r="A276" s="1"/>
      <c r="B276" s="1"/>
      <c r="C276" s="2"/>
      <c r="D276" s="1"/>
      <c r="E276" s="133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>
      <c r="A277" s="1"/>
      <c r="B277" s="1"/>
      <c r="C277" s="2"/>
      <c r="D277" s="1"/>
      <c r="E277" s="133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>
      <c r="A278" s="1"/>
      <c r="B278" s="1"/>
      <c r="C278" s="2"/>
      <c r="D278" s="1"/>
      <c r="E278" s="133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>
      <c r="A279" s="1"/>
      <c r="B279" s="1"/>
      <c r="C279" s="2"/>
      <c r="D279" s="1"/>
      <c r="E279" s="133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>
      <c r="A280" s="1"/>
      <c r="B280" s="1"/>
      <c r="C280" s="2"/>
      <c r="D280" s="1"/>
      <c r="E280" s="133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>
      <c r="A281" s="1"/>
      <c r="B281" s="1"/>
      <c r="C281" s="2"/>
      <c r="D281" s="1"/>
      <c r="E281" s="133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>
      <c r="A282" s="1"/>
      <c r="B282" s="1"/>
      <c r="C282" s="2"/>
      <c r="D282" s="1"/>
      <c r="E282" s="133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>
      <c r="A283" s="1"/>
      <c r="B283" s="1"/>
      <c r="C283" s="2"/>
      <c r="D283" s="1"/>
      <c r="E283" s="133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>
      <c r="A284" s="1"/>
      <c r="B284" s="1"/>
      <c r="C284" s="2"/>
      <c r="D284" s="1"/>
      <c r="E284" s="133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>
      <c r="A285" s="1"/>
      <c r="B285" s="1"/>
      <c r="C285" s="2"/>
      <c r="D285" s="1"/>
      <c r="E285" s="133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>
      <c r="A286" s="1"/>
      <c r="B286" s="1"/>
      <c r="C286" s="2"/>
      <c r="D286" s="1"/>
      <c r="E286" s="133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>
      <c r="A287" s="1"/>
      <c r="B287" s="1"/>
      <c r="C287" s="2"/>
      <c r="D287" s="1"/>
      <c r="E287" s="133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>
      <c r="A288" s="1"/>
      <c r="B288" s="1"/>
      <c r="C288" s="2"/>
      <c r="D288" s="1"/>
      <c r="E288" s="133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>
      <c r="A289" s="1"/>
      <c r="B289" s="1"/>
      <c r="C289" s="2"/>
      <c r="D289" s="1"/>
      <c r="E289" s="133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>
      <c r="A290" s="1"/>
      <c r="B290" s="1"/>
      <c r="C290" s="2"/>
      <c r="D290" s="1"/>
      <c r="E290" s="133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>
      <c r="A291" s="1"/>
      <c r="B291" s="1"/>
      <c r="C291" s="2"/>
      <c r="D291" s="1"/>
      <c r="E291" s="133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>
      <c r="A292" s="1"/>
      <c r="B292" s="1"/>
      <c r="C292" s="2"/>
      <c r="D292" s="1"/>
      <c r="E292" s="133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>
      <c r="A293" s="1"/>
      <c r="B293" s="1"/>
      <c r="C293" s="2"/>
      <c r="D293" s="1"/>
      <c r="E293" s="133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>
      <c r="A294" s="1"/>
      <c r="B294" s="1"/>
      <c r="C294" s="2"/>
      <c r="D294" s="1"/>
      <c r="E294" s="133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>
      <c r="A295" s="1"/>
      <c r="B295" s="1"/>
      <c r="C295" s="2"/>
      <c r="D295" s="1"/>
      <c r="E295" s="133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>
      <c r="A296" s="1"/>
      <c r="B296" s="1"/>
      <c r="C296" s="2"/>
      <c r="D296" s="1"/>
      <c r="E296" s="133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>
      <c r="A297" s="1"/>
      <c r="B297" s="1"/>
      <c r="C297" s="2"/>
      <c r="D297" s="1"/>
      <c r="E297" s="133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>
      <c r="A298" s="1"/>
      <c r="B298" s="1"/>
      <c r="C298" s="2"/>
      <c r="D298" s="1"/>
      <c r="E298" s="133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>
      <c r="A299" s="1"/>
      <c r="B299" s="1"/>
      <c r="C299" s="2"/>
      <c r="D299" s="1"/>
      <c r="E299" s="133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>
      <c r="A300" s="1"/>
      <c r="B300" s="1"/>
      <c r="C300" s="2"/>
      <c r="D300" s="1"/>
      <c r="E300" s="133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>
      <c r="A301" s="1"/>
      <c r="B301" s="1"/>
      <c r="C301" s="2"/>
      <c r="D301" s="1"/>
      <c r="E301" s="133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>
      <c r="A302" s="1"/>
      <c r="B302" s="1"/>
      <c r="C302" s="2"/>
      <c r="D302" s="1"/>
      <c r="E302" s="133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>
      <c r="A303" s="1"/>
      <c r="B303" s="1"/>
      <c r="C303" s="2"/>
      <c r="D303" s="1"/>
      <c r="E303" s="133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>
      <c r="A304" s="1"/>
      <c r="B304" s="1"/>
      <c r="C304" s="2"/>
      <c r="D304" s="1"/>
      <c r="E304" s="133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>
      <c r="A305" s="1"/>
      <c r="B305" s="1"/>
      <c r="C305" s="2"/>
      <c r="D305" s="1"/>
      <c r="E305" s="133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>
      <c r="A306" s="1"/>
      <c r="B306" s="1"/>
      <c r="C306" s="2"/>
      <c r="D306" s="1"/>
      <c r="E306" s="133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>
      <c r="A307" s="1"/>
      <c r="B307" s="1"/>
      <c r="C307" s="2"/>
      <c r="D307" s="1"/>
      <c r="E307" s="133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>
      <c r="A308" s="1"/>
      <c r="B308" s="1"/>
      <c r="C308" s="2"/>
      <c r="D308" s="1"/>
      <c r="E308" s="133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>
      <c r="A309" s="1"/>
      <c r="B309" s="1"/>
      <c r="C309" s="2"/>
      <c r="D309" s="1"/>
      <c r="E309" s="133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>
      <c r="A310" s="1"/>
      <c r="B310" s="1"/>
      <c r="C310" s="2"/>
      <c r="D310" s="1"/>
      <c r="E310" s="133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>
      <c r="A311" s="1"/>
      <c r="B311" s="1"/>
      <c r="C311" s="2"/>
      <c r="D311" s="1"/>
      <c r="E311" s="133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>
      <c r="A312" s="1"/>
      <c r="B312" s="1"/>
      <c r="C312" s="2"/>
      <c r="D312" s="1"/>
      <c r="E312" s="133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>
      <c r="A313" s="1"/>
      <c r="B313" s="1"/>
      <c r="C313" s="2"/>
      <c r="D313" s="1"/>
      <c r="E313" s="133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>
      <c r="A314" s="1"/>
      <c r="B314" s="1"/>
      <c r="C314" s="2"/>
      <c r="D314" s="1"/>
      <c r="E314" s="133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>
      <c r="A315" s="1"/>
      <c r="B315" s="1"/>
      <c r="C315" s="2"/>
      <c r="D315" s="1"/>
      <c r="E315" s="133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>
      <c r="A316" s="1"/>
      <c r="B316" s="1"/>
      <c r="C316" s="2"/>
      <c r="D316" s="1"/>
      <c r="E316" s="133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>
      <c r="A317" s="1"/>
      <c r="B317" s="1"/>
      <c r="C317" s="2"/>
      <c r="D317" s="1"/>
      <c r="E317" s="133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>
      <c r="A318" s="1"/>
      <c r="B318" s="1"/>
      <c r="C318" s="2"/>
      <c r="D318" s="1"/>
      <c r="E318" s="133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>
      <c r="A319" s="1"/>
      <c r="B319" s="1"/>
      <c r="C319" s="2"/>
      <c r="D319" s="1"/>
      <c r="E319" s="133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>
      <c r="A320" s="1"/>
      <c r="B320" s="1"/>
      <c r="C320" s="2"/>
      <c r="D320" s="1"/>
      <c r="E320" s="133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>
      <c r="A321" s="1"/>
      <c r="B321" s="1"/>
      <c r="C321" s="2"/>
      <c r="D321" s="1"/>
      <c r="E321" s="133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>
      <c r="A322" s="1"/>
      <c r="B322" s="1"/>
      <c r="C322" s="2"/>
      <c r="D322" s="1"/>
      <c r="E322" s="133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>
      <c r="A323" s="1"/>
      <c r="B323" s="1"/>
      <c r="C323" s="2"/>
      <c r="D323" s="1"/>
      <c r="E323" s="133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>
      <c r="A324" s="1"/>
      <c r="B324" s="1"/>
      <c r="C324" s="2"/>
      <c r="D324" s="1"/>
      <c r="E324" s="133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>
      <c r="A325" s="1"/>
      <c r="B325" s="1"/>
      <c r="C325" s="2"/>
      <c r="D325" s="1"/>
      <c r="E325" s="133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>
      <c r="A326" s="1"/>
      <c r="B326" s="1"/>
      <c r="C326" s="2"/>
      <c r="D326" s="1"/>
      <c r="E326" s="133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>
      <c r="A327" s="1"/>
      <c r="B327" s="1"/>
      <c r="C327" s="2"/>
      <c r="D327" s="1"/>
      <c r="E327" s="133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>
      <c r="A328" s="1"/>
      <c r="B328" s="1"/>
      <c r="C328" s="2"/>
      <c r="D328" s="1"/>
      <c r="E328" s="133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>
      <c r="A329" s="1"/>
      <c r="B329" s="1"/>
      <c r="C329" s="2"/>
      <c r="D329" s="1"/>
      <c r="E329" s="133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>
      <c r="A330" s="1"/>
      <c r="B330" s="1"/>
      <c r="C330" s="2"/>
      <c r="D330" s="1"/>
      <c r="E330" s="133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>
      <c r="A331" s="1"/>
      <c r="B331" s="1"/>
      <c r="C331" s="2"/>
      <c r="D331" s="1"/>
      <c r="E331" s="133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>
      <c r="A332" s="1"/>
      <c r="B332" s="1"/>
      <c r="C332" s="2"/>
      <c r="D332" s="1"/>
      <c r="E332" s="133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>
      <c r="A333" s="1"/>
      <c r="B333" s="1"/>
      <c r="C333" s="2"/>
      <c r="D333" s="1"/>
      <c r="E333" s="133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>
      <c r="A334" s="1"/>
      <c r="B334" s="1"/>
      <c r="C334" s="2"/>
      <c r="D334" s="1"/>
      <c r="E334" s="133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>
      <c r="A335" s="1"/>
      <c r="B335" s="1"/>
      <c r="C335" s="2"/>
      <c r="D335" s="1"/>
      <c r="E335" s="133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>
      <c r="A336" s="1"/>
      <c r="B336" s="1"/>
      <c r="C336" s="2"/>
      <c r="D336" s="1"/>
      <c r="E336" s="133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>
      <c r="A337" s="1"/>
      <c r="B337" s="1"/>
      <c r="C337" s="2"/>
      <c r="D337" s="1"/>
      <c r="E337" s="133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>
      <c r="A338" s="1"/>
      <c r="B338" s="1"/>
      <c r="C338" s="2"/>
      <c r="D338" s="1"/>
      <c r="E338" s="133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>
      <c r="A339" s="1"/>
      <c r="B339" s="1"/>
      <c r="C339" s="2"/>
      <c r="D339" s="1"/>
      <c r="E339" s="133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>
      <c r="A340" s="1"/>
      <c r="B340" s="1"/>
      <c r="C340" s="2"/>
      <c r="D340" s="1"/>
      <c r="E340" s="133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>
      <c r="A341" s="1"/>
      <c r="B341" s="1"/>
      <c r="C341" s="2"/>
      <c r="D341" s="1"/>
      <c r="E341" s="133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>
      <c r="A342" s="1"/>
      <c r="B342" s="1"/>
      <c r="C342" s="2"/>
      <c r="D342" s="1"/>
      <c r="E342" s="133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>
      <c r="A343" s="1"/>
      <c r="B343" s="1"/>
      <c r="C343" s="2"/>
      <c r="D343" s="1"/>
      <c r="E343" s="133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>
      <c r="A344" s="1"/>
      <c r="B344" s="1"/>
      <c r="C344" s="2"/>
      <c r="D344" s="1"/>
      <c r="E344" s="133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>
      <c r="A345" s="1"/>
      <c r="B345" s="1"/>
      <c r="C345" s="2"/>
      <c r="D345" s="1"/>
      <c r="E345" s="133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>
      <c r="A346" s="1"/>
      <c r="B346" s="1"/>
      <c r="C346" s="2"/>
      <c r="D346" s="1"/>
      <c r="E346" s="133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>
      <c r="A347" s="1"/>
      <c r="B347" s="1"/>
      <c r="C347" s="2"/>
      <c r="D347" s="1"/>
      <c r="E347" s="133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>
      <c r="A348" s="1"/>
      <c r="B348" s="1"/>
      <c r="C348" s="2"/>
      <c r="D348" s="1"/>
      <c r="E348" s="133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>
      <c r="A349" s="1"/>
      <c r="B349" s="1"/>
      <c r="C349" s="2"/>
      <c r="D349" s="1"/>
      <c r="E349" s="133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>
      <c r="A350" s="1"/>
      <c r="B350" s="1"/>
      <c r="C350" s="2"/>
      <c r="D350" s="1"/>
      <c r="E350" s="133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>
      <c r="A351" s="1"/>
      <c r="B351" s="1"/>
      <c r="C351" s="2"/>
      <c r="D351" s="1"/>
      <c r="E351" s="133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>
      <c r="A352" s="1"/>
      <c r="B352" s="1"/>
      <c r="C352" s="2"/>
      <c r="D352" s="1"/>
      <c r="E352" s="133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>
      <c r="A353" s="1"/>
      <c r="B353" s="1"/>
      <c r="C353" s="2"/>
      <c r="D353" s="1"/>
      <c r="E353" s="133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>
      <c r="A354" s="1"/>
      <c r="B354" s="1"/>
      <c r="C354" s="2"/>
      <c r="D354" s="1"/>
      <c r="E354" s="133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>
      <c r="A355" s="1"/>
      <c r="B355" s="1"/>
      <c r="C355" s="2"/>
      <c r="D355" s="1"/>
      <c r="E355" s="133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>
      <c r="A356" s="1"/>
      <c r="B356" s="1"/>
      <c r="C356" s="2"/>
      <c r="D356" s="1"/>
      <c r="E356" s="133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>
      <c r="A357" s="1"/>
      <c r="B357" s="1"/>
      <c r="C357" s="2"/>
      <c r="D357" s="1"/>
      <c r="E357" s="133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>
      <c r="A358" s="1"/>
      <c r="B358" s="1"/>
      <c r="C358" s="2"/>
      <c r="D358" s="1"/>
      <c r="E358" s="133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>
      <c r="A359" s="1"/>
      <c r="B359" s="1"/>
      <c r="C359" s="2"/>
      <c r="D359" s="1"/>
      <c r="E359" s="133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>
      <c r="A360" s="1"/>
      <c r="B360" s="1"/>
      <c r="C360" s="2"/>
      <c r="D360" s="1"/>
      <c r="E360" s="133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>
      <c r="A361" s="1"/>
      <c r="B361" s="1"/>
      <c r="C361" s="2"/>
      <c r="D361" s="1"/>
      <c r="E361" s="133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>
      <c r="A362" s="1"/>
      <c r="B362" s="1"/>
      <c r="C362" s="2"/>
      <c r="D362" s="1"/>
      <c r="E362" s="133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>
      <c r="A363" s="1"/>
      <c r="B363" s="1"/>
      <c r="C363" s="2"/>
      <c r="D363" s="1"/>
      <c r="E363" s="133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>
      <c r="A364" s="1"/>
      <c r="B364" s="1"/>
      <c r="C364" s="2"/>
      <c r="D364" s="1"/>
      <c r="E364" s="133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>
      <c r="A365" s="1"/>
      <c r="B365" s="1"/>
      <c r="C365" s="2"/>
      <c r="D365" s="1"/>
      <c r="E365" s="133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>
      <c r="A366" s="1"/>
      <c r="B366" s="1"/>
      <c r="C366" s="2"/>
      <c r="D366" s="1"/>
      <c r="E366" s="133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>
      <c r="A367" s="1"/>
      <c r="B367" s="1"/>
      <c r="C367" s="2"/>
      <c r="D367" s="1"/>
      <c r="E367" s="133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>
      <c r="A368" s="1"/>
      <c r="B368" s="1"/>
      <c r="C368" s="2"/>
      <c r="D368" s="1"/>
      <c r="E368" s="133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>
      <c r="A369" s="1"/>
      <c r="B369" s="1"/>
      <c r="C369" s="2"/>
      <c r="D369" s="1"/>
      <c r="E369" s="133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>
      <c r="A370" s="1"/>
      <c r="B370" s="1"/>
      <c r="C370" s="2"/>
      <c r="D370" s="1"/>
      <c r="E370" s="133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>
      <c r="A371" s="1"/>
      <c r="B371" s="1"/>
      <c r="C371" s="2"/>
      <c r="D371" s="1"/>
      <c r="E371" s="133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>
      <c r="A372" s="1"/>
      <c r="B372" s="1"/>
      <c r="C372" s="2"/>
      <c r="D372" s="1"/>
      <c r="E372" s="133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>
      <c r="A373" s="1"/>
      <c r="B373" s="1"/>
      <c r="C373" s="2"/>
      <c r="D373" s="1"/>
      <c r="E373" s="133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>
      <c r="A374" s="1"/>
      <c r="B374" s="1"/>
      <c r="C374" s="2"/>
      <c r="D374" s="1"/>
      <c r="E374" s="133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>
      <c r="A375" s="1"/>
      <c r="B375" s="1"/>
      <c r="C375" s="2"/>
      <c r="D375" s="1"/>
      <c r="E375" s="133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>
      <c r="A376" s="1"/>
      <c r="B376" s="1"/>
      <c r="C376" s="2"/>
      <c r="D376" s="1"/>
      <c r="E376" s="133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>
      <c r="A377" s="1"/>
      <c r="B377" s="1"/>
      <c r="C377" s="2"/>
      <c r="D377" s="1"/>
      <c r="E377" s="133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>
      <c r="A378" s="1"/>
      <c r="B378" s="1"/>
      <c r="C378" s="2"/>
      <c r="D378" s="1"/>
      <c r="E378" s="133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>
      <c r="A379" s="1"/>
      <c r="B379" s="1"/>
      <c r="C379" s="2"/>
      <c r="D379" s="1"/>
      <c r="E379" s="133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>
      <c r="A380" s="1"/>
      <c r="B380" s="1"/>
      <c r="C380" s="2"/>
      <c r="D380" s="1"/>
      <c r="E380" s="133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>
      <c r="A381" s="1"/>
      <c r="B381" s="1"/>
      <c r="C381" s="2"/>
      <c r="D381" s="1"/>
      <c r="E381" s="133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>
      <c r="A382" s="1"/>
      <c r="B382" s="1"/>
      <c r="C382" s="2"/>
      <c r="D382" s="1"/>
      <c r="E382" s="133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>
      <c r="A383" s="1"/>
      <c r="B383" s="1"/>
      <c r="C383" s="2"/>
      <c r="D383" s="1"/>
      <c r="E383" s="133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>
      <c r="A384" s="1"/>
      <c r="B384" s="1"/>
      <c r="C384" s="2"/>
      <c r="D384" s="1"/>
      <c r="E384" s="133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>
      <c r="A385" s="1"/>
      <c r="B385" s="1"/>
      <c r="C385" s="2"/>
      <c r="D385" s="1"/>
      <c r="E385" s="133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>
      <c r="A386" s="1"/>
      <c r="B386" s="1"/>
      <c r="C386" s="2"/>
      <c r="D386" s="1"/>
      <c r="E386" s="133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>
      <c r="A387" s="1"/>
      <c r="B387" s="1"/>
      <c r="C387" s="2"/>
      <c r="D387" s="1"/>
      <c r="E387" s="133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>
      <c r="A388" s="1"/>
      <c r="B388" s="1"/>
      <c r="C388" s="2"/>
      <c r="D388" s="1"/>
      <c r="E388" s="133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>
      <c r="A389" s="1"/>
      <c r="B389" s="1"/>
      <c r="C389" s="2"/>
      <c r="D389" s="1"/>
      <c r="E389" s="133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>
      <c r="A390" s="1"/>
      <c r="B390" s="1"/>
      <c r="C390" s="2"/>
      <c r="D390" s="1"/>
      <c r="E390" s="133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>
      <c r="A391" s="1"/>
      <c r="B391" s="1"/>
      <c r="C391" s="2"/>
      <c r="D391" s="1"/>
      <c r="E391" s="133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>
      <c r="A392" s="1"/>
      <c r="B392" s="1"/>
      <c r="C392" s="2"/>
      <c r="D392" s="1"/>
      <c r="E392" s="133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>
      <c r="A393" s="1"/>
      <c r="B393" s="1"/>
      <c r="C393" s="2"/>
      <c r="D393" s="1"/>
      <c r="E393" s="133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>
      <c r="A394" s="1"/>
      <c r="B394" s="1"/>
      <c r="C394" s="2"/>
      <c r="D394" s="1"/>
      <c r="E394" s="133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>
      <c r="A395" s="1"/>
      <c r="B395" s="1"/>
      <c r="C395" s="2"/>
      <c r="D395" s="1"/>
      <c r="E395" s="133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>
      <c r="A396" s="1"/>
      <c r="B396" s="1"/>
      <c r="C396" s="2"/>
      <c r="D396" s="1"/>
      <c r="E396" s="133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>
      <c r="A397" s="1"/>
      <c r="B397" s="1"/>
      <c r="C397" s="2"/>
      <c r="D397" s="1"/>
      <c r="E397" s="133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>
      <c r="A398" s="1"/>
      <c r="B398" s="1"/>
      <c r="C398" s="2"/>
      <c r="D398" s="1"/>
      <c r="E398" s="133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>
      <c r="A399" s="1"/>
      <c r="B399" s="1"/>
      <c r="C399" s="2"/>
      <c r="D399" s="1"/>
      <c r="E399" s="133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>
      <c r="A400" s="1"/>
      <c r="B400" s="1"/>
      <c r="C400" s="2"/>
      <c r="D400" s="1"/>
      <c r="E400" s="133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>
      <c r="A401" s="1"/>
      <c r="B401" s="1"/>
      <c r="C401" s="2"/>
      <c r="D401" s="1"/>
      <c r="E401" s="133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>
      <c r="A402" s="1"/>
      <c r="B402" s="1"/>
      <c r="C402" s="2"/>
      <c r="D402" s="1"/>
      <c r="E402" s="133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>
      <c r="A403" s="1"/>
      <c r="B403" s="1"/>
      <c r="C403" s="2"/>
      <c r="D403" s="1"/>
      <c r="E403" s="133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>
      <c r="A404" s="1"/>
      <c r="B404" s="1"/>
      <c r="C404" s="2"/>
      <c r="D404" s="1"/>
      <c r="E404" s="133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>
      <c r="A405" s="1"/>
      <c r="B405" s="1"/>
      <c r="C405" s="2"/>
      <c r="D405" s="1"/>
      <c r="E405" s="133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>
      <c r="A406" s="1"/>
      <c r="B406" s="1"/>
      <c r="C406" s="2"/>
      <c r="D406" s="1"/>
      <c r="E406" s="133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>
      <c r="A407" s="1"/>
      <c r="B407" s="1"/>
      <c r="C407" s="2"/>
      <c r="D407" s="1"/>
      <c r="E407" s="133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>
      <c r="A408" s="1"/>
      <c r="B408" s="1"/>
      <c r="C408" s="2"/>
      <c r="D408" s="1"/>
      <c r="E408" s="133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>
      <c r="A409" s="1"/>
      <c r="B409" s="1"/>
      <c r="C409" s="2"/>
      <c r="D409" s="1"/>
      <c r="E409" s="133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>
      <c r="A410" s="1"/>
      <c r="B410" s="1"/>
      <c r="C410" s="2"/>
      <c r="D410" s="1"/>
      <c r="E410" s="133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>
      <c r="A411" s="1"/>
      <c r="B411" s="1"/>
      <c r="C411" s="2"/>
      <c r="D411" s="1"/>
      <c r="E411" s="133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>
      <c r="A412" s="1"/>
      <c r="B412" s="1"/>
      <c r="C412" s="2"/>
      <c r="D412" s="1"/>
      <c r="E412" s="133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>
      <c r="A413" s="1"/>
      <c r="B413" s="1"/>
      <c r="C413" s="2"/>
      <c r="D413" s="1"/>
      <c r="E413" s="133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>
      <c r="A414" s="1"/>
      <c r="B414" s="1"/>
      <c r="C414" s="2"/>
      <c r="D414" s="1"/>
      <c r="E414" s="133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>
      <c r="A415" s="1"/>
      <c r="B415" s="1"/>
      <c r="C415" s="2"/>
      <c r="D415" s="1"/>
      <c r="E415" s="133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>
      <c r="A416" s="1"/>
      <c r="B416" s="1"/>
      <c r="C416" s="2"/>
      <c r="D416" s="1"/>
      <c r="E416" s="133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>
      <c r="A417" s="1"/>
      <c r="B417" s="1"/>
      <c r="C417" s="2"/>
      <c r="D417" s="1"/>
      <c r="E417" s="133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>
      <c r="A418" s="1"/>
      <c r="B418" s="1"/>
      <c r="C418" s="2"/>
      <c r="D418" s="1"/>
      <c r="E418" s="133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>
      <c r="A419" s="1"/>
      <c r="B419" s="1"/>
      <c r="C419" s="2"/>
      <c r="D419" s="1"/>
      <c r="E419" s="133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>
      <c r="A420" s="1"/>
      <c r="B420" s="1"/>
      <c r="C420" s="2"/>
      <c r="D420" s="1"/>
      <c r="E420" s="133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>
      <c r="A421" s="1"/>
      <c r="B421" s="1"/>
      <c r="C421" s="2"/>
      <c r="D421" s="1"/>
      <c r="E421" s="133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>
      <c r="A422" s="1"/>
      <c r="B422" s="1"/>
      <c r="C422" s="2"/>
      <c r="D422" s="1"/>
      <c r="E422" s="133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>
      <c r="A423" s="1"/>
      <c r="B423" s="1"/>
      <c r="C423" s="2"/>
      <c r="D423" s="1"/>
      <c r="E423" s="133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>
      <c r="A424" s="1"/>
      <c r="B424" s="1"/>
      <c r="C424" s="2"/>
      <c r="D424" s="1"/>
      <c r="E424" s="133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>
      <c r="A425" s="1"/>
      <c r="B425" s="1"/>
      <c r="C425" s="2"/>
      <c r="D425" s="1"/>
      <c r="E425" s="133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>
      <c r="A426" s="1"/>
      <c r="B426" s="1"/>
      <c r="C426" s="2"/>
      <c r="D426" s="1"/>
      <c r="E426" s="133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>
      <c r="A427" s="1"/>
      <c r="B427" s="1"/>
      <c r="C427" s="2"/>
      <c r="D427" s="1"/>
      <c r="E427" s="133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>
      <c r="A428" s="1"/>
      <c r="B428" s="1"/>
      <c r="C428" s="2"/>
      <c r="D428" s="1"/>
      <c r="E428" s="133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>
      <c r="A429" s="1"/>
      <c r="B429" s="1"/>
      <c r="C429" s="2"/>
      <c r="D429" s="1"/>
      <c r="E429" s="133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>
      <c r="A430" s="1"/>
      <c r="B430" s="1"/>
      <c r="C430" s="2"/>
      <c r="D430" s="1"/>
      <c r="E430" s="133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>
      <c r="A431" s="1"/>
      <c r="B431" s="1"/>
      <c r="C431" s="2"/>
      <c r="D431" s="1"/>
      <c r="E431" s="133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>
      <c r="A432" s="1"/>
      <c r="B432" s="1"/>
      <c r="C432" s="2"/>
      <c r="D432" s="1"/>
      <c r="E432" s="133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>
      <c r="A433" s="1"/>
      <c r="B433" s="1"/>
      <c r="C433" s="2"/>
      <c r="D433" s="1"/>
      <c r="E433" s="133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>
      <c r="A434" s="1"/>
      <c r="B434" s="1"/>
      <c r="C434" s="2"/>
      <c r="D434" s="1"/>
      <c r="E434" s="133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>
      <c r="A435" s="1"/>
      <c r="B435" s="1"/>
      <c r="C435" s="2"/>
      <c r="D435" s="1"/>
      <c r="E435" s="133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>
      <c r="A436" s="1"/>
      <c r="B436" s="1"/>
      <c r="C436" s="2"/>
      <c r="D436" s="1"/>
      <c r="E436" s="133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>
      <c r="A437" s="1"/>
      <c r="B437" s="1"/>
      <c r="C437" s="2"/>
      <c r="D437" s="1"/>
      <c r="E437" s="133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>
      <c r="A438" s="1"/>
      <c r="B438" s="1"/>
      <c r="C438" s="2"/>
      <c r="D438" s="1"/>
      <c r="E438" s="133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>
      <c r="A439" s="1"/>
      <c r="B439" s="1"/>
      <c r="C439" s="2"/>
      <c r="D439" s="1"/>
      <c r="E439" s="133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>
      <c r="A440" s="1"/>
      <c r="B440" s="1"/>
      <c r="C440" s="2"/>
      <c r="D440" s="1"/>
      <c r="E440" s="133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>
      <c r="A441" s="1"/>
      <c r="B441" s="1"/>
      <c r="C441" s="2"/>
      <c r="D441" s="1"/>
      <c r="E441" s="133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>
      <c r="A442" s="1"/>
      <c r="B442" s="1"/>
      <c r="C442" s="2"/>
      <c r="D442" s="1"/>
      <c r="E442" s="133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>
      <c r="A443" s="1"/>
      <c r="B443" s="1"/>
      <c r="C443" s="2"/>
      <c r="D443" s="1"/>
      <c r="E443" s="133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>
      <c r="A444" s="1"/>
      <c r="B444" s="1"/>
      <c r="C444" s="2"/>
      <c r="D444" s="1"/>
      <c r="E444" s="133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>
      <c r="A445" s="1"/>
      <c r="B445" s="1"/>
      <c r="C445" s="2"/>
      <c r="D445" s="1"/>
      <c r="E445" s="133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>
      <c r="A446" s="1"/>
      <c r="B446" s="1"/>
      <c r="C446" s="2"/>
      <c r="D446" s="1"/>
      <c r="E446" s="133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>
      <c r="A447" s="1"/>
      <c r="B447" s="1"/>
      <c r="C447" s="2"/>
      <c r="D447" s="1"/>
      <c r="E447" s="133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>
      <c r="A448" s="1"/>
      <c r="B448" s="1"/>
      <c r="C448" s="2"/>
      <c r="D448" s="1"/>
      <c r="E448" s="133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>
      <c r="A449" s="1"/>
      <c r="B449" s="1"/>
      <c r="C449" s="2"/>
      <c r="D449" s="1"/>
      <c r="E449" s="133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>
      <c r="A450" s="1"/>
      <c r="B450" s="1"/>
      <c r="C450" s="2"/>
      <c r="D450" s="1"/>
      <c r="E450" s="133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>
      <c r="A451" s="1"/>
      <c r="B451" s="1"/>
      <c r="C451" s="2"/>
      <c r="D451" s="1"/>
      <c r="E451" s="133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>
      <c r="A452" s="1"/>
      <c r="B452" s="1"/>
      <c r="C452" s="2"/>
      <c r="D452" s="1"/>
      <c r="E452" s="133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>
      <c r="A453" s="1"/>
      <c r="B453" s="1"/>
      <c r="C453" s="2"/>
      <c r="D453" s="1"/>
      <c r="E453" s="133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>
      <c r="A454" s="1"/>
      <c r="B454" s="1"/>
      <c r="C454" s="2"/>
      <c r="D454" s="1"/>
      <c r="E454" s="133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>
      <c r="A455" s="1"/>
      <c r="B455" s="1"/>
      <c r="C455" s="2"/>
      <c r="D455" s="1"/>
      <c r="E455" s="133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>
      <c r="A456" s="1"/>
      <c r="B456" s="1"/>
      <c r="C456" s="2"/>
      <c r="D456" s="1"/>
      <c r="E456" s="133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>
      <c r="A457" s="1"/>
      <c r="B457" s="1"/>
      <c r="C457" s="2"/>
      <c r="D457" s="1"/>
      <c r="E457" s="133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>
      <c r="A458" s="1"/>
      <c r="B458" s="1"/>
      <c r="C458" s="2"/>
      <c r="D458" s="1"/>
      <c r="E458" s="133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>
      <c r="A459" s="1"/>
      <c r="B459" s="1"/>
      <c r="C459" s="2"/>
      <c r="D459" s="1"/>
      <c r="E459" s="133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>
      <c r="A460" s="1"/>
      <c r="B460" s="1"/>
      <c r="C460" s="2"/>
      <c r="D460" s="1"/>
      <c r="E460" s="133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>
      <c r="A461" s="1"/>
      <c r="B461" s="1"/>
      <c r="C461" s="2"/>
      <c r="D461" s="1"/>
      <c r="E461" s="133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>
      <c r="A462" s="1"/>
      <c r="B462" s="1"/>
      <c r="C462" s="2"/>
      <c r="D462" s="1"/>
      <c r="E462" s="133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>
      <c r="A463" s="1"/>
      <c r="B463" s="1"/>
      <c r="C463" s="2"/>
      <c r="D463" s="1"/>
      <c r="E463" s="133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>
      <c r="A464" s="1"/>
      <c r="B464" s="1"/>
      <c r="C464" s="2"/>
      <c r="D464" s="1"/>
      <c r="E464" s="133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>
      <c r="A465" s="1"/>
      <c r="B465" s="1"/>
      <c r="C465" s="2"/>
      <c r="D465" s="1"/>
      <c r="E465" s="133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>
      <c r="A466" s="1"/>
      <c r="B466" s="1"/>
      <c r="C466" s="2"/>
      <c r="D466" s="1"/>
      <c r="E466" s="133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>
      <c r="A467" s="1"/>
      <c r="B467" s="1"/>
      <c r="C467" s="2"/>
      <c r="D467" s="1"/>
      <c r="E467" s="133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>
      <c r="A468" s="1"/>
      <c r="B468" s="1"/>
      <c r="C468" s="2"/>
      <c r="D468" s="1"/>
      <c r="E468" s="133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>
      <c r="A469" s="1"/>
      <c r="B469" s="1"/>
      <c r="C469" s="2"/>
      <c r="D469" s="1"/>
      <c r="E469" s="133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>
      <c r="A470" s="1"/>
      <c r="B470" s="1"/>
      <c r="C470" s="2"/>
      <c r="D470" s="1"/>
      <c r="E470" s="133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>
      <c r="A471" s="1"/>
      <c r="B471" s="1"/>
      <c r="C471" s="2"/>
      <c r="D471" s="1"/>
      <c r="E471" s="133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>
      <c r="A472" s="1"/>
      <c r="B472" s="1"/>
      <c r="C472" s="2"/>
      <c r="D472" s="1"/>
      <c r="E472" s="133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>
      <c r="A473" s="1"/>
      <c r="B473" s="1"/>
      <c r="C473" s="2"/>
      <c r="D473" s="1"/>
      <c r="E473" s="133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>
      <c r="A474" s="1"/>
      <c r="B474" s="1"/>
      <c r="C474" s="2"/>
      <c r="D474" s="1"/>
      <c r="E474" s="133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>
      <c r="A475" s="1"/>
      <c r="B475" s="1"/>
      <c r="C475" s="2"/>
      <c r="D475" s="1"/>
      <c r="E475" s="133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>
      <c r="A476" s="1"/>
      <c r="B476" s="1"/>
      <c r="C476" s="2"/>
      <c r="D476" s="1"/>
      <c r="E476" s="133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>
      <c r="A477" s="1"/>
      <c r="B477" s="1"/>
      <c r="C477" s="2"/>
      <c r="D477" s="1"/>
      <c r="E477" s="133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>
      <c r="A478" s="1"/>
      <c r="B478" s="1"/>
      <c r="C478" s="2"/>
      <c r="D478" s="1"/>
      <c r="E478" s="133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>
      <c r="A479" s="1"/>
      <c r="B479" s="1"/>
      <c r="C479" s="2"/>
      <c r="D479" s="1"/>
      <c r="E479" s="133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>
      <c r="A480" s="1"/>
      <c r="B480" s="1"/>
      <c r="C480" s="2"/>
      <c r="D480" s="1"/>
      <c r="E480" s="133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>
      <c r="A481" s="1"/>
      <c r="B481" s="1"/>
      <c r="C481" s="2"/>
      <c r="D481" s="1"/>
      <c r="E481" s="133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>
      <c r="A482" s="1"/>
      <c r="B482" s="1"/>
      <c r="C482" s="2"/>
      <c r="D482" s="1"/>
      <c r="E482" s="133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>
      <c r="A483" s="1"/>
      <c r="B483" s="1"/>
      <c r="C483" s="2"/>
      <c r="D483" s="1"/>
      <c r="E483" s="133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>
      <c r="A484" s="1"/>
      <c r="B484" s="1"/>
      <c r="C484" s="2"/>
      <c r="D484" s="1"/>
      <c r="E484" s="133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>
      <c r="A485" s="1"/>
      <c r="B485" s="1"/>
      <c r="C485" s="2"/>
      <c r="D485" s="1"/>
      <c r="E485" s="133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>
      <c r="A486" s="1"/>
      <c r="B486" s="1"/>
      <c r="C486" s="2"/>
      <c r="D486" s="1"/>
      <c r="E486" s="133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>
      <c r="A487" s="1"/>
      <c r="B487" s="1"/>
      <c r="C487" s="2"/>
      <c r="D487" s="1"/>
      <c r="E487" s="133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>
      <c r="A488" s="1"/>
      <c r="B488" s="1"/>
      <c r="C488" s="2"/>
      <c r="D488" s="1"/>
      <c r="E488" s="133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>
      <c r="A489" s="1"/>
      <c r="B489" s="1"/>
      <c r="C489" s="2"/>
      <c r="D489" s="1"/>
      <c r="E489" s="133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>
      <c r="A490" s="1"/>
      <c r="B490" s="1"/>
      <c r="C490" s="2"/>
      <c r="D490" s="1"/>
      <c r="E490" s="133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>
      <c r="A491" s="1"/>
      <c r="B491" s="1"/>
      <c r="C491" s="2"/>
      <c r="D491" s="1"/>
      <c r="E491" s="133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>
      <c r="A492" s="1"/>
      <c r="B492" s="1"/>
      <c r="C492" s="2"/>
      <c r="D492" s="1"/>
      <c r="E492" s="133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>
      <c r="A493" s="1"/>
      <c r="B493" s="1"/>
      <c r="C493" s="2"/>
      <c r="D493" s="1"/>
      <c r="E493" s="133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>
      <c r="A494" s="1"/>
      <c r="B494" s="1"/>
      <c r="C494" s="2"/>
      <c r="D494" s="1"/>
      <c r="E494" s="133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>
      <c r="A495" s="1"/>
      <c r="B495" s="1"/>
      <c r="C495" s="2"/>
      <c r="D495" s="1"/>
      <c r="E495" s="133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>
      <c r="A496" s="1"/>
      <c r="B496" s="1"/>
      <c r="C496" s="2"/>
      <c r="D496" s="1"/>
      <c r="E496" s="133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>
      <c r="A497" s="1"/>
      <c r="B497" s="1"/>
      <c r="C497" s="2"/>
      <c r="D497" s="1"/>
      <c r="E497" s="133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>
      <c r="A498" s="1"/>
      <c r="B498" s="1"/>
      <c r="C498" s="2"/>
      <c r="D498" s="1"/>
      <c r="E498" s="133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>
      <c r="A499" s="1"/>
      <c r="B499" s="1"/>
      <c r="C499" s="2"/>
      <c r="D499" s="1"/>
      <c r="E499" s="133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>
      <c r="A500" s="1"/>
      <c r="B500" s="1"/>
      <c r="C500" s="2"/>
      <c r="D500" s="1"/>
      <c r="E500" s="133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>
      <c r="A501" s="1"/>
      <c r="B501" s="1"/>
      <c r="C501" s="2"/>
      <c r="D501" s="1"/>
      <c r="E501" s="133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>
      <c r="A502" s="1"/>
      <c r="B502" s="1"/>
      <c r="C502" s="2"/>
      <c r="D502" s="1"/>
      <c r="E502" s="133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>
      <c r="A503" s="1"/>
      <c r="B503" s="1"/>
      <c r="C503" s="2"/>
      <c r="D503" s="1"/>
      <c r="E503" s="133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>
      <c r="A504" s="1"/>
      <c r="B504" s="1"/>
      <c r="C504" s="2"/>
      <c r="D504" s="1"/>
      <c r="E504" s="133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>
      <c r="A505" s="1"/>
      <c r="B505" s="1"/>
      <c r="C505" s="2"/>
      <c r="D505" s="1"/>
      <c r="E505" s="133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>
      <c r="A506" s="1"/>
      <c r="B506" s="1"/>
      <c r="C506" s="2"/>
      <c r="D506" s="1"/>
      <c r="E506" s="133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>
      <c r="A507" s="1"/>
      <c r="B507" s="1"/>
      <c r="C507" s="2"/>
      <c r="D507" s="1"/>
      <c r="E507" s="133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>
      <c r="A508" s="1"/>
      <c r="B508" s="1"/>
      <c r="C508" s="2"/>
      <c r="D508" s="1"/>
      <c r="E508" s="133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>
      <c r="A509" s="1"/>
      <c r="B509" s="1"/>
      <c r="C509" s="2"/>
      <c r="D509" s="1"/>
      <c r="E509" s="133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>
      <c r="A510" s="1"/>
      <c r="B510" s="1"/>
      <c r="C510" s="2"/>
      <c r="D510" s="1"/>
      <c r="E510" s="133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>
      <c r="A511" s="1"/>
      <c r="B511" s="1"/>
      <c r="C511" s="2"/>
      <c r="D511" s="1"/>
      <c r="E511" s="133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>
      <c r="A512" s="1"/>
      <c r="B512" s="1"/>
      <c r="C512" s="2"/>
      <c r="D512" s="1"/>
      <c r="E512" s="133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>
      <c r="A513" s="1"/>
      <c r="B513" s="1"/>
      <c r="C513" s="2"/>
      <c r="D513" s="1"/>
      <c r="E513" s="133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>
      <c r="A514" s="1"/>
      <c r="B514" s="1"/>
      <c r="C514" s="2"/>
      <c r="D514" s="1"/>
      <c r="E514" s="133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>
      <c r="A515" s="1"/>
      <c r="B515" s="1"/>
      <c r="C515" s="2"/>
      <c r="D515" s="1"/>
      <c r="E515" s="133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>
      <c r="A516" s="1"/>
      <c r="B516" s="1"/>
      <c r="C516" s="2"/>
      <c r="D516" s="1"/>
      <c r="E516" s="133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>
      <c r="A517" s="1"/>
      <c r="B517" s="1"/>
      <c r="C517" s="2"/>
      <c r="D517" s="1"/>
      <c r="E517" s="133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>
      <c r="A518" s="1"/>
      <c r="B518" s="1"/>
      <c r="C518" s="2"/>
      <c r="D518" s="1"/>
      <c r="E518" s="133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>
      <c r="A519" s="1"/>
      <c r="B519" s="1"/>
      <c r="C519" s="2"/>
      <c r="D519" s="1"/>
      <c r="E519" s="133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>
      <c r="A520" s="1"/>
      <c r="B520" s="1"/>
      <c r="C520" s="2"/>
      <c r="D520" s="1"/>
      <c r="E520" s="133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>
      <c r="A521" s="1"/>
      <c r="B521" s="1"/>
      <c r="C521" s="2"/>
      <c r="D521" s="1"/>
      <c r="E521" s="133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>
      <c r="A522" s="1"/>
      <c r="B522" s="1"/>
      <c r="C522" s="2"/>
      <c r="D522" s="1"/>
      <c r="E522" s="133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>
      <c r="A523" s="1"/>
      <c r="B523" s="1"/>
      <c r="C523" s="2"/>
      <c r="D523" s="1"/>
      <c r="E523" s="133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>
      <c r="A524" s="1"/>
      <c r="B524" s="1"/>
      <c r="C524" s="2"/>
      <c r="D524" s="1"/>
      <c r="E524" s="133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>
      <c r="A525" s="1"/>
      <c r="B525" s="1"/>
      <c r="C525" s="2"/>
      <c r="D525" s="1"/>
      <c r="E525" s="133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>
      <c r="A526" s="1"/>
      <c r="B526" s="1"/>
      <c r="C526" s="2"/>
      <c r="D526" s="1"/>
      <c r="E526" s="133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>
      <c r="A527" s="1"/>
      <c r="B527" s="1"/>
      <c r="C527" s="2"/>
      <c r="D527" s="1"/>
      <c r="E527" s="133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>
      <c r="A528" s="1"/>
      <c r="B528" s="1"/>
      <c r="C528" s="2"/>
      <c r="D528" s="1"/>
      <c r="E528" s="133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>
      <c r="A529" s="1"/>
      <c r="B529" s="1"/>
      <c r="C529" s="2"/>
      <c r="D529" s="1"/>
      <c r="E529" s="133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>
      <c r="A530" s="1"/>
      <c r="B530" s="1"/>
      <c r="C530" s="2"/>
      <c r="D530" s="1"/>
      <c r="E530" s="133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>
      <c r="A531" s="1"/>
      <c r="B531" s="1"/>
      <c r="C531" s="2"/>
      <c r="D531" s="1"/>
      <c r="E531" s="133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>
      <c r="A532" s="1"/>
      <c r="B532" s="1"/>
      <c r="C532" s="2"/>
      <c r="D532" s="1"/>
      <c r="E532" s="133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>
      <c r="A533" s="1"/>
      <c r="B533" s="1"/>
      <c r="C533" s="2"/>
      <c r="D533" s="1"/>
      <c r="E533" s="133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>
      <c r="A534" s="1"/>
      <c r="B534" s="1"/>
      <c r="C534" s="2"/>
      <c r="D534" s="1"/>
      <c r="E534" s="133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>
      <c r="A535" s="1"/>
      <c r="B535" s="1"/>
      <c r="C535" s="2"/>
      <c r="D535" s="1"/>
      <c r="E535" s="133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>
      <c r="A536" s="1"/>
      <c r="B536" s="1"/>
      <c r="C536" s="2"/>
      <c r="D536" s="1"/>
      <c r="E536" s="133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>
      <c r="A537" s="1"/>
      <c r="B537" s="1"/>
      <c r="C537" s="2"/>
      <c r="D537" s="1"/>
      <c r="E537" s="133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>
      <c r="A538" s="1"/>
      <c r="B538" s="1"/>
      <c r="C538" s="2"/>
      <c r="D538" s="1"/>
      <c r="E538" s="133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>
      <c r="A539" s="1"/>
      <c r="B539" s="1"/>
      <c r="C539" s="2"/>
      <c r="D539" s="1"/>
      <c r="E539" s="133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>
      <c r="A540" s="1"/>
      <c r="B540" s="1"/>
      <c r="C540" s="2"/>
      <c r="D540" s="1"/>
      <c r="E540" s="133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>
      <c r="A541" s="1"/>
      <c r="B541" s="1"/>
      <c r="C541" s="2"/>
      <c r="D541" s="1"/>
      <c r="E541" s="133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>
      <c r="A542" s="1"/>
      <c r="B542" s="1"/>
      <c r="C542" s="2"/>
      <c r="D542" s="1"/>
      <c r="E542" s="133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>
      <c r="A543" s="1"/>
      <c r="B543" s="1"/>
      <c r="C543" s="2"/>
      <c r="D543" s="1"/>
      <c r="E543" s="133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>
      <c r="A544" s="1"/>
      <c r="B544" s="1"/>
      <c r="C544" s="2"/>
      <c r="D544" s="1"/>
      <c r="E544" s="133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>
      <c r="A545" s="1"/>
      <c r="B545" s="1"/>
      <c r="C545" s="2"/>
      <c r="D545" s="1"/>
      <c r="E545" s="133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>
      <c r="A546" s="1"/>
      <c r="B546" s="1"/>
      <c r="C546" s="2"/>
      <c r="D546" s="1"/>
      <c r="E546" s="133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>
      <c r="A547" s="1"/>
      <c r="B547" s="1"/>
      <c r="C547" s="2"/>
      <c r="D547" s="1"/>
      <c r="E547" s="133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>
      <c r="A548" s="1"/>
      <c r="B548" s="1"/>
      <c r="C548" s="2"/>
      <c r="D548" s="1"/>
      <c r="E548" s="133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>
      <c r="A549" s="1"/>
      <c r="B549" s="1"/>
      <c r="C549" s="2"/>
      <c r="D549" s="1"/>
      <c r="E549" s="133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>
      <c r="A550" s="1"/>
      <c r="B550" s="1"/>
      <c r="C550" s="2"/>
      <c r="D550" s="1"/>
      <c r="E550" s="133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>
      <c r="A551" s="1"/>
      <c r="B551" s="1"/>
      <c r="C551" s="2"/>
      <c r="D551" s="1"/>
      <c r="E551" s="133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>
      <c r="A552" s="1"/>
      <c r="B552" s="1"/>
      <c r="C552" s="2"/>
      <c r="D552" s="1"/>
      <c r="E552" s="133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>
      <c r="A553" s="1"/>
      <c r="B553" s="1"/>
      <c r="C553" s="2"/>
      <c r="D553" s="1"/>
      <c r="E553" s="133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>
      <c r="A554" s="1"/>
      <c r="B554" s="1"/>
      <c r="C554" s="2"/>
      <c r="D554" s="1"/>
      <c r="E554" s="133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>
      <c r="A555" s="1"/>
      <c r="B555" s="1"/>
      <c r="C555" s="2"/>
      <c r="D555" s="1"/>
      <c r="E555" s="133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>
      <c r="A556" s="1"/>
      <c r="B556" s="1"/>
      <c r="C556" s="2"/>
      <c r="D556" s="1"/>
      <c r="E556" s="133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>
      <c r="A557" s="1"/>
      <c r="B557" s="1"/>
      <c r="C557" s="2"/>
      <c r="D557" s="1"/>
      <c r="E557" s="133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>
      <c r="A558" s="1"/>
      <c r="B558" s="1"/>
      <c r="C558" s="2"/>
      <c r="D558" s="1"/>
      <c r="E558" s="133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>
      <c r="A559" s="1"/>
      <c r="B559" s="1"/>
      <c r="C559" s="2"/>
      <c r="D559" s="1"/>
      <c r="E559" s="133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>
      <c r="A560" s="1"/>
      <c r="B560" s="1"/>
      <c r="C560" s="2"/>
      <c r="D560" s="1"/>
      <c r="E560" s="133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>
      <c r="A561" s="1"/>
      <c r="B561" s="1"/>
      <c r="C561" s="2"/>
      <c r="D561" s="1"/>
      <c r="E561" s="133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>
      <c r="A562" s="1"/>
      <c r="B562" s="1"/>
      <c r="C562" s="2"/>
      <c r="D562" s="1"/>
      <c r="E562" s="133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>
      <c r="A563" s="1"/>
      <c r="B563" s="1"/>
      <c r="C563" s="2"/>
      <c r="D563" s="1"/>
      <c r="E563" s="133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>
      <c r="A564" s="1"/>
      <c r="B564" s="1"/>
      <c r="C564" s="2"/>
      <c r="D564" s="1"/>
      <c r="E564" s="133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>
      <c r="A565" s="1"/>
      <c r="B565" s="1"/>
      <c r="C565" s="2"/>
      <c r="D565" s="1"/>
      <c r="E565" s="133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>
      <c r="A566" s="1"/>
      <c r="B566" s="1"/>
      <c r="C566" s="2"/>
      <c r="D566" s="1"/>
      <c r="E566" s="133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>
      <c r="A567" s="1"/>
      <c r="B567" s="1"/>
      <c r="C567" s="2"/>
      <c r="D567" s="1"/>
      <c r="E567" s="133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>
      <c r="A568" s="1"/>
      <c r="B568" s="1"/>
      <c r="C568" s="2"/>
      <c r="D568" s="1"/>
      <c r="E568" s="133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>
      <c r="A569" s="1"/>
      <c r="B569" s="1"/>
      <c r="C569" s="2"/>
      <c r="D569" s="1"/>
      <c r="E569" s="133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>
      <c r="A570" s="1"/>
      <c r="B570" s="1"/>
      <c r="C570" s="2"/>
      <c r="D570" s="1"/>
      <c r="E570" s="133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>
      <c r="A571" s="1"/>
      <c r="B571" s="1"/>
      <c r="C571" s="2"/>
      <c r="D571" s="1"/>
      <c r="E571" s="133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>
      <c r="A572" s="1"/>
      <c r="B572" s="1"/>
      <c r="C572" s="2"/>
      <c r="D572" s="1"/>
      <c r="E572" s="133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>
      <c r="A573" s="1"/>
      <c r="B573" s="1"/>
      <c r="C573" s="2"/>
      <c r="D573" s="1"/>
      <c r="E573" s="133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>
      <c r="A574" s="1"/>
      <c r="B574" s="1"/>
      <c r="C574" s="2"/>
      <c r="D574" s="1"/>
      <c r="E574" s="133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>
      <c r="A575" s="1"/>
      <c r="B575" s="1"/>
      <c r="C575" s="2"/>
      <c r="D575" s="1"/>
      <c r="E575" s="133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>
      <c r="A576" s="1"/>
      <c r="B576" s="1"/>
      <c r="C576" s="2"/>
      <c r="D576" s="1"/>
      <c r="E576" s="133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>
      <c r="A577" s="1"/>
      <c r="B577" s="1"/>
      <c r="C577" s="2"/>
      <c r="D577" s="1"/>
      <c r="E577" s="133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>
      <c r="A578" s="1"/>
      <c r="B578" s="1"/>
      <c r="C578" s="2"/>
      <c r="D578" s="1"/>
      <c r="E578" s="133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>
      <c r="A579" s="1"/>
      <c r="B579" s="1"/>
      <c r="C579" s="2"/>
      <c r="D579" s="1"/>
      <c r="E579" s="133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>
      <c r="A580" s="1"/>
      <c r="B580" s="1"/>
      <c r="C580" s="2"/>
      <c r="D580" s="1"/>
      <c r="E580" s="133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>
      <c r="A581" s="1"/>
      <c r="B581" s="1"/>
      <c r="C581" s="2"/>
      <c r="D581" s="1"/>
      <c r="E581" s="133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>
      <c r="A582" s="1"/>
      <c r="B582" s="1"/>
      <c r="C582" s="2"/>
      <c r="D582" s="1"/>
      <c r="E582" s="133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>
      <c r="A583" s="1"/>
      <c r="B583" s="1"/>
      <c r="C583" s="2"/>
      <c r="D583" s="1"/>
      <c r="E583" s="133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>
      <c r="A584" s="1"/>
      <c r="B584" s="1"/>
      <c r="C584" s="2"/>
      <c r="D584" s="1"/>
      <c r="E584" s="133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>
      <c r="A585" s="1"/>
      <c r="B585" s="1"/>
      <c r="C585" s="2"/>
      <c r="D585" s="1"/>
      <c r="E585" s="133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>
      <c r="A586" s="1"/>
      <c r="B586" s="1"/>
      <c r="C586" s="2"/>
      <c r="D586" s="1"/>
      <c r="E586" s="133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>
      <c r="A587" s="1"/>
      <c r="B587" s="1"/>
      <c r="C587" s="2"/>
      <c r="D587" s="1"/>
      <c r="E587" s="133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>
      <c r="A588" s="1"/>
      <c r="B588" s="1"/>
      <c r="C588" s="2"/>
      <c r="D588" s="1"/>
      <c r="E588" s="133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>
      <c r="A589" s="1"/>
      <c r="B589" s="1"/>
      <c r="C589" s="2"/>
      <c r="D589" s="1"/>
      <c r="E589" s="133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>
      <c r="A590" s="1"/>
      <c r="B590" s="1"/>
      <c r="C590" s="2"/>
      <c r="D590" s="1"/>
      <c r="E590" s="133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>
      <c r="A591" s="1"/>
      <c r="B591" s="1"/>
      <c r="C591" s="2"/>
      <c r="D591" s="1"/>
      <c r="E591" s="133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>
      <c r="A592" s="1"/>
      <c r="B592" s="1"/>
      <c r="C592" s="2"/>
      <c r="D592" s="1"/>
      <c r="E592" s="133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>
      <c r="A593" s="1"/>
      <c r="B593" s="1"/>
      <c r="C593" s="2"/>
      <c r="D593" s="1"/>
      <c r="E593" s="133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>
      <c r="A594" s="1"/>
      <c r="B594" s="1"/>
      <c r="C594" s="2"/>
      <c r="D594" s="1"/>
      <c r="E594" s="133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>
      <c r="A595" s="1"/>
      <c r="B595" s="1"/>
      <c r="C595" s="2"/>
      <c r="D595" s="1"/>
      <c r="E595" s="133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>
      <c r="A596" s="1"/>
      <c r="B596" s="1"/>
      <c r="C596" s="2"/>
      <c r="D596" s="1"/>
      <c r="E596" s="133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>
      <c r="A597" s="1"/>
      <c r="B597" s="1"/>
      <c r="C597" s="2"/>
      <c r="D597" s="1"/>
      <c r="E597" s="133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>
      <c r="A598" s="1"/>
      <c r="B598" s="1"/>
      <c r="C598" s="2"/>
      <c r="D598" s="1"/>
      <c r="E598" s="133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>
      <c r="A599" s="1"/>
      <c r="B599" s="1"/>
      <c r="C599" s="2"/>
      <c r="D599" s="1"/>
      <c r="E599" s="133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>
      <c r="A600" s="1"/>
      <c r="B600" s="1"/>
      <c r="C600" s="2"/>
      <c r="D600" s="1"/>
      <c r="E600" s="133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>
      <c r="A601" s="1"/>
      <c r="B601" s="1"/>
      <c r="C601" s="2"/>
      <c r="D601" s="1"/>
      <c r="E601" s="133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>
      <c r="A602" s="1"/>
      <c r="B602" s="1"/>
      <c r="C602" s="2"/>
      <c r="D602" s="1"/>
      <c r="E602" s="133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>
      <c r="A603" s="1"/>
      <c r="B603" s="1"/>
      <c r="C603" s="2"/>
      <c r="D603" s="1"/>
      <c r="E603" s="133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>
      <c r="A604" s="1"/>
      <c r="B604" s="1"/>
      <c r="C604" s="2"/>
      <c r="D604" s="1"/>
      <c r="E604" s="133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>
      <c r="A605" s="1"/>
      <c r="B605" s="1"/>
      <c r="C605" s="2"/>
      <c r="D605" s="1"/>
      <c r="E605" s="133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>
      <c r="A606" s="1"/>
      <c r="B606" s="1"/>
      <c r="C606" s="2"/>
      <c r="D606" s="1"/>
      <c r="E606" s="133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>
      <c r="A607" s="1"/>
      <c r="B607" s="1"/>
      <c r="C607" s="2"/>
      <c r="D607" s="1"/>
      <c r="E607" s="133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>
      <c r="A608" s="1"/>
      <c r="B608" s="1"/>
      <c r="C608" s="2"/>
      <c r="D608" s="1"/>
      <c r="E608" s="133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>
      <c r="A609" s="1"/>
      <c r="B609" s="1"/>
      <c r="C609" s="2"/>
      <c r="D609" s="1"/>
      <c r="E609" s="133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>
      <c r="A610" s="1"/>
      <c r="B610" s="1"/>
      <c r="C610" s="2"/>
      <c r="D610" s="1"/>
      <c r="E610" s="133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>
      <c r="A611" s="1"/>
      <c r="B611" s="1"/>
      <c r="C611" s="2"/>
      <c r="D611" s="1"/>
      <c r="E611" s="133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>
      <c r="A612" s="1"/>
      <c r="B612" s="1"/>
      <c r="C612" s="2"/>
      <c r="D612" s="1"/>
      <c r="E612" s="133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>
      <c r="A613" s="1"/>
      <c r="B613" s="1"/>
      <c r="C613" s="2"/>
      <c r="D613" s="1"/>
      <c r="E613" s="133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>
      <c r="A614" s="1"/>
      <c r="B614" s="1"/>
      <c r="C614" s="2"/>
      <c r="D614" s="1"/>
      <c r="E614" s="133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>
      <c r="A615" s="1"/>
      <c r="B615" s="1"/>
      <c r="C615" s="2"/>
      <c r="D615" s="1"/>
      <c r="E615" s="133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>
      <c r="A616" s="1"/>
      <c r="B616" s="1"/>
      <c r="C616" s="2"/>
      <c r="D616" s="1"/>
      <c r="E616" s="133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>
      <c r="A617" s="1"/>
      <c r="B617" s="1"/>
      <c r="C617" s="2"/>
      <c r="D617" s="1"/>
      <c r="E617" s="133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>
      <c r="A618" s="1"/>
      <c r="B618" s="1"/>
      <c r="C618" s="2"/>
      <c r="D618" s="1"/>
      <c r="E618" s="133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>
      <c r="A619" s="1"/>
      <c r="B619" s="1"/>
      <c r="C619" s="2"/>
      <c r="D619" s="1"/>
      <c r="E619" s="133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>
      <c r="A620" s="1"/>
      <c r="B620" s="1"/>
      <c r="C620" s="2"/>
      <c r="D620" s="1"/>
      <c r="E620" s="133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>
      <c r="A621" s="1"/>
      <c r="B621" s="1"/>
      <c r="C621" s="2"/>
      <c r="D621" s="1"/>
      <c r="E621" s="133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>
      <c r="A622" s="1"/>
      <c r="B622" s="1"/>
      <c r="C622" s="2"/>
      <c r="D622" s="1"/>
      <c r="E622" s="133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>
      <c r="A623" s="1"/>
      <c r="B623" s="1"/>
      <c r="C623" s="2"/>
      <c r="D623" s="1"/>
      <c r="E623" s="133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>
      <c r="A624" s="1"/>
      <c r="B624" s="1"/>
      <c r="C624" s="2"/>
      <c r="D624" s="1"/>
      <c r="E624" s="133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>
      <c r="A625" s="1"/>
      <c r="B625" s="1"/>
      <c r="C625" s="2"/>
      <c r="D625" s="1"/>
      <c r="E625" s="133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>
      <c r="A626" s="1"/>
      <c r="B626" s="1"/>
      <c r="C626" s="2"/>
      <c r="D626" s="1"/>
      <c r="E626" s="133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>
      <c r="A627" s="1"/>
      <c r="B627" s="1"/>
      <c r="C627" s="2"/>
      <c r="D627" s="1"/>
      <c r="E627" s="133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>
      <c r="A628" s="1"/>
      <c r="B628" s="1"/>
      <c r="C628" s="2"/>
      <c r="D628" s="1"/>
      <c r="E628" s="133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>
      <c r="A629" s="1"/>
      <c r="B629" s="1"/>
      <c r="C629" s="2"/>
      <c r="D629" s="1"/>
      <c r="E629" s="13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>
      <c r="A630" s="1"/>
      <c r="B630" s="1"/>
      <c r="C630" s="2"/>
      <c r="D630" s="1"/>
      <c r="E630" s="13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>
      <c r="A631" s="1"/>
      <c r="B631" s="1"/>
      <c r="C631" s="2"/>
      <c r="D631" s="1"/>
      <c r="E631" s="13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>
      <c r="A632" s="1"/>
      <c r="B632" s="1"/>
      <c r="C632" s="2"/>
      <c r="D632" s="1"/>
      <c r="E632" s="13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>
      <c r="A633" s="1"/>
      <c r="B633" s="1"/>
      <c r="C633" s="2"/>
      <c r="D633" s="1"/>
      <c r="E633" s="13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>
      <c r="A634" s="1"/>
      <c r="B634" s="1"/>
      <c r="C634" s="2"/>
      <c r="D634" s="1"/>
      <c r="E634" s="133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>
      <c r="A635" s="1"/>
      <c r="B635" s="1"/>
      <c r="C635" s="2"/>
      <c r="D635" s="1"/>
      <c r="E635" s="133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>
      <c r="A636" s="1"/>
      <c r="B636" s="1"/>
      <c r="C636" s="2"/>
      <c r="D636" s="1"/>
      <c r="E636" s="133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>
      <c r="A637" s="1"/>
      <c r="B637" s="1"/>
      <c r="C637" s="2"/>
      <c r="D637" s="1"/>
      <c r="E637" s="133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>
      <c r="A638" s="1"/>
      <c r="B638" s="1"/>
      <c r="C638" s="2"/>
      <c r="D638" s="1"/>
      <c r="E638" s="13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>
      <c r="A639" s="1"/>
      <c r="B639" s="1"/>
      <c r="C639" s="2"/>
      <c r="D639" s="1"/>
      <c r="E639" s="133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>
      <c r="A640" s="1"/>
      <c r="B640" s="1"/>
      <c r="C640" s="2"/>
      <c r="D640" s="1"/>
      <c r="E640" s="133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>
      <c r="A641" s="1"/>
      <c r="B641" s="1"/>
      <c r="C641" s="2"/>
      <c r="D641" s="1"/>
      <c r="E641" s="133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>
      <c r="A642" s="1"/>
      <c r="B642" s="1"/>
      <c r="C642" s="2"/>
      <c r="D642" s="1"/>
      <c r="E642" s="133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>
      <c r="A643" s="1"/>
      <c r="B643" s="1"/>
      <c r="C643" s="2"/>
      <c r="D643" s="1"/>
      <c r="E643" s="133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>
      <c r="A644" s="1"/>
      <c r="B644" s="1"/>
      <c r="C644" s="2"/>
      <c r="D644" s="1"/>
      <c r="E644" s="133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>
      <c r="A645" s="1"/>
      <c r="B645" s="1"/>
      <c r="C645" s="2"/>
      <c r="D645" s="1"/>
      <c r="E645" s="133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>
      <c r="A646" s="1"/>
      <c r="B646" s="1"/>
      <c r="C646" s="2"/>
      <c r="D646" s="1"/>
      <c r="E646" s="133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>
      <c r="A647" s="1"/>
      <c r="B647" s="1"/>
      <c r="C647" s="2"/>
      <c r="D647" s="1"/>
      <c r="E647" s="133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>
      <c r="A648" s="1"/>
      <c r="B648" s="1"/>
      <c r="C648" s="2"/>
      <c r="D648" s="1"/>
      <c r="E648" s="133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>
      <c r="A649" s="1"/>
      <c r="B649" s="1"/>
      <c r="C649" s="2"/>
      <c r="D649" s="1"/>
      <c r="E649" s="133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>
      <c r="A650" s="1"/>
      <c r="B650" s="1"/>
      <c r="C650" s="2"/>
      <c r="D650" s="1"/>
      <c r="E650" s="133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>
      <c r="A651" s="1"/>
      <c r="B651" s="1"/>
      <c r="C651" s="2"/>
      <c r="D651" s="1"/>
      <c r="E651" s="133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>
      <c r="A652" s="1"/>
      <c r="B652" s="1"/>
      <c r="C652" s="2"/>
      <c r="D652" s="1"/>
      <c r="E652" s="13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>
      <c r="A653" s="1"/>
      <c r="B653" s="1"/>
      <c r="C653" s="2"/>
      <c r="D653" s="1"/>
      <c r="E653" s="133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>
      <c r="A654" s="1"/>
      <c r="B654" s="1"/>
      <c r="C654" s="2"/>
      <c r="D654" s="1"/>
      <c r="E654" s="133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>
      <c r="A655" s="1"/>
      <c r="B655" s="1"/>
      <c r="C655" s="2"/>
      <c r="D655" s="1"/>
      <c r="E655" s="133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>
      <c r="A656" s="1"/>
      <c r="B656" s="1"/>
      <c r="C656" s="2"/>
      <c r="D656" s="1"/>
      <c r="E656" s="133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>
      <c r="A657" s="1"/>
      <c r="B657" s="1"/>
      <c r="C657" s="2"/>
      <c r="D657" s="1"/>
      <c r="E657" s="133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>
      <c r="A658" s="1"/>
      <c r="B658" s="1"/>
      <c r="C658" s="2"/>
      <c r="D658" s="1"/>
      <c r="E658" s="133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>
      <c r="A659" s="1"/>
      <c r="B659" s="1"/>
      <c r="C659" s="2"/>
      <c r="D659" s="1"/>
      <c r="E659" s="133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>
      <c r="A660" s="1"/>
      <c r="B660" s="1"/>
      <c r="C660" s="2"/>
      <c r="D660" s="1"/>
      <c r="E660" s="133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>
      <c r="A661" s="1"/>
      <c r="B661" s="1"/>
      <c r="C661" s="2"/>
      <c r="D661" s="1"/>
      <c r="E661" s="133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>
      <c r="A662" s="1"/>
      <c r="B662" s="1"/>
      <c r="C662" s="2"/>
      <c r="D662" s="1"/>
      <c r="E662" s="133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>
      <c r="A663" s="1"/>
      <c r="B663" s="1"/>
      <c r="C663" s="2"/>
      <c r="D663" s="1"/>
      <c r="E663" s="133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>
      <c r="A664" s="1"/>
      <c r="B664" s="1"/>
      <c r="C664" s="2"/>
      <c r="D664" s="1"/>
      <c r="E664" s="133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>
      <c r="A665" s="1"/>
      <c r="B665" s="1"/>
      <c r="C665" s="2"/>
      <c r="D665" s="1"/>
      <c r="E665" s="133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>
      <c r="A666" s="1"/>
      <c r="B666" s="1"/>
      <c r="C666" s="2"/>
      <c r="D666" s="1"/>
      <c r="E666" s="133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>
      <c r="A667" s="1"/>
      <c r="B667" s="1"/>
      <c r="C667" s="2"/>
      <c r="D667" s="1"/>
      <c r="E667" s="133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>
      <c r="A668" s="1"/>
      <c r="B668" s="1"/>
      <c r="C668" s="2"/>
      <c r="D668" s="1"/>
      <c r="E668" s="133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>
      <c r="A669" s="1"/>
      <c r="B669" s="1"/>
      <c r="C669" s="2"/>
      <c r="D669" s="1"/>
      <c r="E669" s="133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>
      <c r="A670" s="1"/>
      <c r="B670" s="1"/>
      <c r="C670" s="2"/>
      <c r="D670" s="1"/>
      <c r="E670" s="133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>
      <c r="A671" s="1"/>
      <c r="B671" s="1"/>
      <c r="C671" s="2"/>
      <c r="D671" s="1"/>
      <c r="E671" s="133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>
      <c r="A672" s="1"/>
      <c r="B672" s="1"/>
      <c r="C672" s="2"/>
      <c r="D672" s="1"/>
      <c r="E672" s="133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>
      <c r="A673" s="1"/>
      <c r="B673" s="1"/>
      <c r="C673" s="2"/>
      <c r="D673" s="1"/>
      <c r="E673" s="133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>
      <c r="A674" s="1"/>
      <c r="B674" s="1"/>
      <c r="C674" s="2"/>
      <c r="D674" s="1"/>
      <c r="E674" s="133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>
      <c r="A675" s="1"/>
      <c r="B675" s="1"/>
      <c r="C675" s="2"/>
      <c r="D675" s="1"/>
      <c r="E675" s="133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>
      <c r="A676" s="1"/>
      <c r="B676" s="1"/>
      <c r="C676" s="2"/>
      <c r="D676" s="1"/>
      <c r="E676" s="133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>
      <c r="A677" s="1"/>
      <c r="B677" s="1"/>
      <c r="C677" s="2"/>
      <c r="D677" s="1"/>
      <c r="E677" s="133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>
      <c r="A678" s="1"/>
      <c r="B678" s="1"/>
      <c r="C678" s="2"/>
      <c r="D678" s="1"/>
      <c r="E678" s="133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>
      <c r="A679" s="1"/>
      <c r="B679" s="1"/>
      <c r="C679" s="2"/>
      <c r="D679" s="1"/>
      <c r="E679" s="133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>
      <c r="A680" s="1"/>
      <c r="B680" s="1"/>
      <c r="C680" s="2"/>
      <c r="D680" s="1"/>
      <c r="E680" s="133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>
      <c r="A681" s="1"/>
      <c r="B681" s="1"/>
      <c r="C681" s="2"/>
      <c r="D681" s="1"/>
      <c r="E681" s="133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>
      <c r="A682" s="1"/>
      <c r="B682" s="1"/>
      <c r="C682" s="2"/>
      <c r="D682" s="1"/>
      <c r="E682" s="133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>
      <c r="A683" s="1"/>
      <c r="B683" s="1"/>
      <c r="C683" s="2"/>
      <c r="D683" s="1"/>
      <c r="E683" s="133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>
      <c r="A684" s="1"/>
      <c r="B684" s="1"/>
      <c r="C684" s="2"/>
      <c r="D684" s="1"/>
      <c r="E684" s="133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>
      <c r="A685" s="1"/>
      <c r="B685" s="1"/>
      <c r="C685" s="2"/>
      <c r="D685" s="1"/>
      <c r="E685" s="133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>
      <c r="A686" s="1"/>
      <c r="B686" s="1"/>
      <c r="C686" s="2"/>
      <c r="D686" s="1"/>
      <c r="E686" s="133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>
      <c r="A687" s="1"/>
      <c r="B687" s="1"/>
      <c r="C687" s="2"/>
      <c r="D687" s="1"/>
      <c r="E687" s="133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>
      <c r="A688" s="1"/>
      <c r="B688" s="1"/>
      <c r="C688" s="2"/>
      <c r="D688" s="1"/>
      <c r="E688" s="133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>
      <c r="A689" s="1"/>
      <c r="B689" s="1"/>
      <c r="C689" s="2"/>
      <c r="D689" s="1"/>
      <c r="E689" s="133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>
      <c r="A690" s="1"/>
      <c r="B690" s="1"/>
      <c r="C690" s="2"/>
      <c r="D690" s="1"/>
      <c r="E690" s="133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>
      <c r="A691" s="1"/>
      <c r="B691" s="1"/>
      <c r="C691" s="2"/>
      <c r="D691" s="1"/>
      <c r="E691" s="133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>
      <c r="A692" s="1"/>
      <c r="B692" s="1"/>
      <c r="C692" s="2"/>
      <c r="D692" s="1"/>
      <c r="E692" s="133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>
      <c r="A693" s="1"/>
      <c r="B693" s="1"/>
      <c r="C693" s="2"/>
      <c r="D693" s="1"/>
      <c r="E693" s="133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>
      <c r="A694" s="1"/>
      <c r="B694" s="1"/>
      <c r="C694" s="2"/>
      <c r="D694" s="1"/>
      <c r="E694" s="133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>
      <c r="A695" s="1"/>
      <c r="B695" s="1"/>
      <c r="C695" s="2"/>
      <c r="D695" s="1"/>
      <c r="E695" s="133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>
      <c r="A696" s="1"/>
      <c r="B696" s="1"/>
      <c r="C696" s="2"/>
      <c r="D696" s="1"/>
      <c r="E696" s="133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>
      <c r="A697" s="1"/>
      <c r="B697" s="1"/>
      <c r="C697" s="2"/>
      <c r="D697" s="1"/>
      <c r="E697" s="133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>
      <c r="A698" s="1"/>
      <c r="B698" s="1"/>
      <c r="C698" s="2"/>
      <c r="D698" s="1"/>
      <c r="E698" s="133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>
      <c r="A699" s="1"/>
      <c r="B699" s="1"/>
      <c r="C699" s="2"/>
      <c r="D699" s="1"/>
      <c r="E699" s="133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>
      <c r="A700" s="1"/>
      <c r="B700" s="1"/>
      <c r="C700" s="2"/>
      <c r="D700" s="1"/>
      <c r="E700" s="133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>
      <c r="A701" s="1"/>
      <c r="B701" s="1"/>
      <c r="C701" s="2"/>
      <c r="D701" s="1"/>
      <c r="E701" s="133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>
      <c r="A702" s="1"/>
      <c r="B702" s="1"/>
      <c r="C702" s="2"/>
      <c r="D702" s="1"/>
      <c r="E702" s="133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>
      <c r="A703" s="1"/>
      <c r="B703" s="1"/>
      <c r="C703" s="2"/>
      <c r="D703" s="1"/>
      <c r="E703" s="133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>
      <c r="A704" s="1"/>
      <c r="B704" s="1"/>
      <c r="C704" s="2"/>
      <c r="D704" s="1"/>
      <c r="E704" s="133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>
      <c r="A705" s="1"/>
      <c r="B705" s="1"/>
      <c r="C705" s="2"/>
      <c r="D705" s="1"/>
      <c r="E705" s="133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>
      <c r="A706" s="1"/>
      <c r="B706" s="1"/>
      <c r="C706" s="2"/>
      <c r="D706" s="1"/>
      <c r="E706" s="133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>
      <c r="A707" s="1"/>
      <c r="B707" s="1"/>
      <c r="C707" s="2"/>
      <c r="D707" s="1"/>
      <c r="E707" s="133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>
      <c r="A708" s="1"/>
      <c r="B708" s="1"/>
      <c r="C708" s="2"/>
      <c r="D708" s="1"/>
      <c r="E708" s="133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>
      <c r="A709" s="1"/>
      <c r="B709" s="1"/>
      <c r="C709" s="2"/>
      <c r="D709" s="1"/>
      <c r="E709" s="133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>
      <c r="A710" s="1"/>
      <c r="B710" s="1"/>
      <c r="C710" s="2"/>
      <c r="D710" s="1"/>
      <c r="E710" s="133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>
      <c r="A711" s="1"/>
      <c r="B711" s="1"/>
      <c r="C711" s="2"/>
      <c r="D711" s="1"/>
      <c r="E711" s="133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>
      <c r="A712" s="1"/>
      <c r="B712" s="1"/>
      <c r="C712" s="2"/>
      <c r="D712" s="1"/>
      <c r="E712" s="133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>
      <c r="A713" s="1"/>
      <c r="B713" s="1"/>
      <c r="C713" s="2"/>
      <c r="D713" s="1"/>
      <c r="E713" s="133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>
      <c r="A714" s="1"/>
      <c r="B714" s="1"/>
      <c r="C714" s="2"/>
      <c r="D714" s="1"/>
      <c r="E714" s="133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>
      <c r="A715" s="1"/>
      <c r="B715" s="1"/>
      <c r="C715" s="2"/>
      <c r="D715" s="1"/>
      <c r="E715" s="133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>
      <c r="A716" s="1"/>
      <c r="B716" s="1"/>
      <c r="C716" s="2"/>
      <c r="D716" s="1"/>
      <c r="E716" s="133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>
      <c r="A717" s="1"/>
      <c r="B717" s="1"/>
      <c r="C717" s="2"/>
      <c r="D717" s="1"/>
      <c r="E717" s="133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>
      <c r="A718" s="1"/>
      <c r="B718" s="1"/>
      <c r="C718" s="2"/>
      <c r="D718" s="1"/>
      <c r="E718" s="133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>
      <c r="A719" s="1"/>
      <c r="B719" s="1"/>
      <c r="C719" s="2"/>
      <c r="D719" s="1"/>
      <c r="E719" s="133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>
      <c r="A720" s="1"/>
      <c r="B720" s="1"/>
      <c r="C720" s="2"/>
      <c r="D720" s="1"/>
      <c r="E720" s="133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>
      <c r="A721" s="1"/>
      <c r="B721" s="1"/>
      <c r="C721" s="2"/>
      <c r="D721" s="1"/>
      <c r="E721" s="133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>
      <c r="A722" s="1"/>
      <c r="B722" s="1"/>
      <c r="C722" s="2"/>
      <c r="D722" s="1"/>
      <c r="E722" s="133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>
      <c r="A723" s="1"/>
      <c r="B723" s="1"/>
      <c r="C723" s="2"/>
      <c r="D723" s="1"/>
      <c r="E723" s="133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>
      <c r="A724" s="1"/>
      <c r="B724" s="1"/>
      <c r="C724" s="2"/>
      <c r="D724" s="1"/>
      <c r="E724" s="133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>
      <c r="A725" s="1"/>
      <c r="B725" s="1"/>
      <c r="C725" s="2"/>
      <c r="D725" s="1"/>
      <c r="E725" s="133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>
      <c r="A726" s="1"/>
      <c r="B726" s="1"/>
      <c r="C726" s="2"/>
      <c r="D726" s="1"/>
      <c r="E726" s="133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>
      <c r="A727" s="1"/>
      <c r="B727" s="1"/>
      <c r="C727" s="2"/>
      <c r="D727" s="1"/>
      <c r="E727" s="133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>
      <c r="A728" s="1"/>
      <c r="B728" s="1"/>
      <c r="C728" s="2"/>
      <c r="D728" s="1"/>
      <c r="E728" s="133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>
      <c r="A729" s="1"/>
      <c r="B729" s="1"/>
      <c r="C729" s="2"/>
      <c r="D729" s="1"/>
      <c r="E729" s="133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>
      <c r="A730" s="1"/>
      <c r="B730" s="1"/>
      <c r="C730" s="2"/>
      <c r="D730" s="1"/>
      <c r="E730" s="133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>
      <c r="A731" s="1"/>
      <c r="B731" s="1"/>
      <c r="C731" s="2"/>
      <c r="D731" s="1"/>
      <c r="E731" s="133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>
      <c r="A732" s="1"/>
      <c r="B732" s="1"/>
      <c r="C732" s="2"/>
      <c r="D732" s="1"/>
      <c r="E732" s="133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>
      <c r="A733" s="1"/>
      <c r="B733" s="1"/>
      <c r="C733" s="2"/>
      <c r="D733" s="1"/>
      <c r="E733" s="133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>
      <c r="A734" s="1"/>
      <c r="B734" s="1"/>
      <c r="C734" s="2"/>
      <c r="D734" s="1"/>
      <c r="E734" s="133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>
      <c r="A735" s="1"/>
      <c r="B735" s="1"/>
      <c r="C735" s="2"/>
      <c r="D735" s="1"/>
      <c r="E735" s="133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>
      <c r="A736" s="1"/>
      <c r="B736" s="1"/>
      <c r="C736" s="2"/>
      <c r="D736" s="1"/>
      <c r="E736" s="133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>
      <c r="A737" s="1"/>
      <c r="B737" s="1"/>
      <c r="C737" s="2"/>
      <c r="D737" s="1"/>
      <c r="E737" s="133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>
      <c r="A738" s="1"/>
      <c r="B738" s="1"/>
      <c r="C738" s="2"/>
      <c r="D738" s="1"/>
      <c r="E738" s="133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>
      <c r="A739" s="1"/>
      <c r="B739" s="1"/>
      <c r="C739" s="2"/>
      <c r="D739" s="1"/>
      <c r="E739" s="133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>
      <c r="A740" s="1"/>
      <c r="B740" s="1"/>
      <c r="C740" s="2"/>
      <c r="D740" s="1"/>
      <c r="E740" s="133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>
      <c r="A741" s="1"/>
      <c r="B741" s="1"/>
      <c r="C741" s="2"/>
      <c r="D741" s="1"/>
      <c r="E741" s="133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>
      <c r="A742" s="1"/>
      <c r="B742" s="1"/>
      <c r="C742" s="2"/>
      <c r="D742" s="1"/>
      <c r="E742" s="133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>
      <c r="A743" s="1"/>
      <c r="B743" s="1"/>
      <c r="C743" s="2"/>
      <c r="D743" s="1"/>
      <c r="E743" s="133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>
      <c r="A744" s="1"/>
      <c r="B744" s="1"/>
      <c r="C744" s="2"/>
      <c r="D744" s="1"/>
      <c r="E744" s="133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>
      <c r="A745" s="1"/>
      <c r="B745" s="1"/>
      <c r="C745" s="2"/>
      <c r="D745" s="1"/>
      <c r="E745" s="133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>
      <c r="A746" s="1"/>
      <c r="B746" s="1"/>
      <c r="C746" s="2"/>
      <c r="D746" s="1"/>
      <c r="E746" s="133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>
      <c r="A747" s="1"/>
      <c r="B747" s="1"/>
      <c r="C747" s="2"/>
      <c r="D747" s="1"/>
      <c r="E747" s="133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>
      <c r="A748" s="1"/>
      <c r="B748" s="1"/>
      <c r="C748" s="2"/>
      <c r="D748" s="1"/>
      <c r="E748" s="133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>
      <c r="A749" s="1"/>
      <c r="B749" s="1"/>
      <c r="C749" s="2"/>
      <c r="D749" s="1"/>
      <c r="E749" s="133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>
      <c r="A750" s="1"/>
      <c r="B750" s="1"/>
      <c r="C750" s="2"/>
      <c r="D750" s="1"/>
      <c r="E750" s="133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>
      <c r="A751" s="1"/>
      <c r="B751" s="1"/>
      <c r="C751" s="2"/>
      <c r="D751" s="1"/>
      <c r="E751" s="133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>
      <c r="A752" s="1"/>
      <c r="B752" s="1"/>
      <c r="C752" s="2"/>
      <c r="D752" s="1"/>
      <c r="E752" s="133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>
      <c r="A753" s="1"/>
      <c r="B753" s="1"/>
      <c r="C753" s="2"/>
      <c r="D753" s="1"/>
      <c r="E753" s="133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>
      <c r="A754" s="1"/>
      <c r="B754" s="1"/>
      <c r="C754" s="2"/>
      <c r="D754" s="1"/>
      <c r="E754" s="133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>
      <c r="A755" s="1"/>
      <c r="B755" s="1"/>
      <c r="C755" s="2"/>
      <c r="D755" s="1"/>
      <c r="E755" s="133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>
      <c r="A756" s="1"/>
      <c r="B756" s="1"/>
      <c r="C756" s="2"/>
      <c r="D756" s="1"/>
      <c r="E756" s="133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>
      <c r="A757" s="1"/>
      <c r="B757" s="1"/>
      <c r="C757" s="2"/>
      <c r="D757" s="1"/>
      <c r="E757" s="133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>
      <c r="A758" s="1"/>
      <c r="B758" s="1"/>
      <c r="C758" s="2"/>
      <c r="D758" s="1"/>
      <c r="E758" s="133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>
      <c r="A759" s="1"/>
      <c r="B759" s="1"/>
      <c r="C759" s="2"/>
      <c r="D759" s="1"/>
      <c r="E759" s="133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>
      <c r="A760" s="1"/>
      <c r="B760" s="1"/>
      <c r="C760" s="2"/>
      <c r="D760" s="1"/>
      <c r="E760" s="133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>
      <c r="A761" s="1"/>
      <c r="B761" s="1"/>
      <c r="C761" s="2"/>
      <c r="D761" s="1"/>
      <c r="E761" s="133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>
      <c r="A762" s="1"/>
      <c r="B762" s="1"/>
      <c r="C762" s="2"/>
      <c r="D762" s="1"/>
      <c r="E762" s="133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>
      <c r="A763" s="1"/>
      <c r="B763" s="1"/>
      <c r="C763" s="2"/>
      <c r="D763" s="1"/>
      <c r="E763" s="133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>
      <c r="A764" s="1"/>
      <c r="B764" s="1"/>
      <c r="C764" s="2"/>
      <c r="D764" s="1"/>
      <c r="E764" s="133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>
      <c r="A765" s="1"/>
      <c r="B765" s="1"/>
      <c r="C765" s="2"/>
      <c r="D765" s="1"/>
      <c r="E765" s="133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>
      <c r="A766" s="1"/>
      <c r="B766" s="1"/>
      <c r="C766" s="2"/>
      <c r="D766" s="1"/>
      <c r="E766" s="133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>
      <c r="A767" s="1"/>
      <c r="B767" s="1"/>
      <c r="C767" s="2"/>
      <c r="D767" s="1"/>
      <c r="E767" s="133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>
      <c r="A768" s="1"/>
      <c r="B768" s="1"/>
      <c r="C768" s="2"/>
      <c r="D768" s="1"/>
      <c r="E768" s="133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>
      <c r="A769" s="1"/>
      <c r="B769" s="1"/>
      <c r="C769" s="2"/>
      <c r="D769" s="1"/>
      <c r="E769" s="133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>
      <c r="A770" s="1"/>
      <c r="B770" s="1"/>
      <c r="C770" s="2"/>
      <c r="D770" s="1"/>
      <c r="E770" s="133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>
      <c r="A771" s="1"/>
      <c r="B771" s="1"/>
      <c r="C771" s="2"/>
      <c r="D771" s="1"/>
      <c r="E771" s="133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>
      <c r="A772" s="1"/>
      <c r="B772" s="1"/>
      <c r="C772" s="2"/>
      <c r="D772" s="1"/>
      <c r="E772" s="133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>
      <c r="A773" s="1"/>
      <c r="B773" s="1"/>
      <c r="C773" s="2"/>
      <c r="D773" s="1"/>
      <c r="E773" s="133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>
      <c r="A774" s="1"/>
      <c r="B774" s="1"/>
      <c r="C774" s="2"/>
      <c r="D774" s="1"/>
      <c r="E774" s="133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>
      <c r="A775" s="1"/>
      <c r="B775" s="1"/>
      <c r="C775" s="2"/>
      <c r="D775" s="1"/>
      <c r="E775" s="133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>
      <c r="A776" s="1"/>
      <c r="B776" s="1"/>
      <c r="C776" s="2"/>
      <c r="D776" s="1"/>
      <c r="E776" s="133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>
      <c r="A777" s="1"/>
      <c r="B777" s="1"/>
      <c r="C777" s="2"/>
      <c r="D777" s="1"/>
      <c r="E777" s="133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>
      <c r="A778" s="1"/>
      <c r="B778" s="1"/>
      <c r="C778" s="2"/>
      <c r="D778" s="1"/>
      <c r="E778" s="133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>
      <c r="A779" s="1"/>
      <c r="B779" s="1"/>
      <c r="C779" s="2"/>
      <c r="D779" s="1"/>
      <c r="E779" s="133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>
      <c r="A780" s="1"/>
      <c r="B780" s="1"/>
      <c r="C780" s="2"/>
      <c r="D780" s="1"/>
      <c r="E780" s="133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>
      <c r="A781" s="1"/>
      <c r="B781" s="1"/>
      <c r="C781" s="2"/>
      <c r="D781" s="1"/>
      <c r="E781" s="133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>
      <c r="A782" s="1"/>
      <c r="B782" s="1"/>
      <c r="C782" s="2"/>
      <c r="D782" s="1"/>
      <c r="E782" s="133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>
      <c r="A783" s="1"/>
      <c r="B783" s="1"/>
      <c r="C783" s="2"/>
      <c r="D783" s="1"/>
      <c r="E783" s="133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>
      <c r="A784" s="1"/>
      <c r="B784" s="1"/>
      <c r="C784" s="2"/>
      <c r="D784" s="1"/>
      <c r="E784" s="133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>
      <c r="A785" s="1"/>
      <c r="B785" s="1"/>
      <c r="C785" s="2"/>
      <c r="D785" s="1"/>
      <c r="E785" s="133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>
      <c r="A786" s="1"/>
      <c r="B786" s="1"/>
      <c r="C786" s="2"/>
      <c r="D786" s="1"/>
      <c r="E786" s="133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>
      <c r="A787" s="1"/>
      <c r="B787" s="1"/>
      <c r="C787" s="2"/>
      <c r="D787" s="1"/>
      <c r="E787" s="133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>
      <c r="A788" s="1"/>
      <c r="B788" s="1"/>
      <c r="C788" s="2"/>
      <c r="D788" s="1"/>
      <c r="E788" s="133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>
      <c r="A789" s="1"/>
      <c r="B789" s="1"/>
      <c r="C789" s="2"/>
      <c r="D789" s="1"/>
      <c r="E789" s="133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>
      <c r="A790" s="1"/>
      <c r="B790" s="1"/>
      <c r="C790" s="2"/>
      <c r="D790" s="1"/>
      <c r="E790" s="133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>
      <c r="A791" s="1"/>
      <c r="B791" s="1"/>
      <c r="C791" s="2"/>
      <c r="D791" s="1"/>
      <c r="E791" s="133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>
      <c r="A792" s="1"/>
      <c r="B792" s="1"/>
      <c r="C792" s="2"/>
      <c r="D792" s="1"/>
      <c r="E792" s="133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>
      <c r="A793" s="1"/>
      <c r="B793" s="1"/>
      <c r="C793" s="2"/>
      <c r="D793" s="1"/>
      <c r="E793" s="133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>
      <c r="A794" s="1"/>
      <c r="B794" s="1"/>
      <c r="C794" s="2"/>
      <c r="D794" s="1"/>
      <c r="E794" s="133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>
      <c r="A795" s="1"/>
      <c r="B795" s="1"/>
      <c r="C795" s="2"/>
      <c r="D795" s="1"/>
      <c r="E795" s="133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>
      <c r="A796" s="1"/>
      <c r="B796" s="1"/>
      <c r="C796" s="2"/>
      <c r="D796" s="1"/>
      <c r="E796" s="133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>
      <c r="A797" s="1"/>
      <c r="B797" s="1"/>
      <c r="C797" s="2"/>
      <c r="D797" s="1"/>
      <c r="E797" s="133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>
      <c r="A798" s="1"/>
      <c r="B798" s="1"/>
      <c r="C798" s="2"/>
      <c r="D798" s="1"/>
      <c r="E798" s="133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>
      <c r="A799" s="1"/>
      <c r="B799" s="1"/>
      <c r="C799" s="2"/>
      <c r="D799" s="1"/>
      <c r="E799" s="133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>
      <c r="A800" s="1"/>
      <c r="B800" s="1"/>
      <c r="C800" s="2"/>
      <c r="D800" s="1"/>
      <c r="E800" s="133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>
      <c r="A801" s="1"/>
      <c r="B801" s="1"/>
      <c r="C801" s="2"/>
      <c r="D801" s="1"/>
      <c r="E801" s="133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>
      <c r="A802" s="1"/>
      <c r="B802" s="1"/>
      <c r="C802" s="2"/>
      <c r="D802" s="1"/>
      <c r="E802" s="133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>
      <c r="A803" s="1"/>
      <c r="B803" s="1"/>
      <c r="C803" s="2"/>
      <c r="D803" s="1"/>
      <c r="E803" s="133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>
      <c r="A804" s="1"/>
      <c r="B804" s="1"/>
      <c r="C804" s="2"/>
      <c r="D804" s="1"/>
      <c r="E804" s="133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>
      <c r="A805" s="1"/>
      <c r="B805" s="1"/>
      <c r="C805" s="2"/>
      <c r="D805" s="1"/>
      <c r="E805" s="133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>
      <c r="A806" s="1"/>
      <c r="B806" s="1"/>
      <c r="C806" s="2"/>
      <c r="D806" s="1"/>
      <c r="E806" s="133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>
      <c r="A807" s="1"/>
      <c r="B807" s="1"/>
      <c r="C807" s="2"/>
      <c r="D807" s="1"/>
      <c r="E807" s="133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>
      <c r="B808" s="17"/>
      <c r="C808" s="4"/>
      <c r="D808" s="17"/>
      <c r="E808" s="150"/>
      <c r="F808" s="17"/>
    </row>
    <row r="809" spans="1:17">
      <c r="B809" s="17"/>
      <c r="C809" s="4"/>
      <c r="D809" s="17"/>
      <c r="E809" s="150"/>
      <c r="F809" s="17"/>
    </row>
    <row r="810" spans="1:17">
      <c r="B810" s="17"/>
      <c r="C810" s="4"/>
      <c r="D810" s="17"/>
      <c r="E810" s="150"/>
      <c r="F810" s="17"/>
    </row>
    <row r="811" spans="1:17">
      <c r="B811" s="17"/>
      <c r="C811" s="4"/>
      <c r="D811" s="17"/>
      <c r="E811" s="150"/>
      <c r="F811" s="17"/>
    </row>
    <row r="812" spans="1:17">
      <c r="B812" s="17"/>
      <c r="C812" s="4"/>
      <c r="D812" s="17"/>
      <c r="E812" s="150"/>
      <c r="F812" s="17"/>
    </row>
    <row r="813" spans="1:17">
      <c r="B813" s="17"/>
      <c r="C813" s="4"/>
      <c r="D813" s="17"/>
      <c r="E813" s="150"/>
      <c r="F813" s="17"/>
    </row>
    <row r="814" spans="1:17">
      <c r="B814" s="17"/>
      <c r="C814" s="4"/>
      <c r="D814" s="17"/>
      <c r="E814" s="150"/>
      <c r="F814" s="17"/>
    </row>
    <row r="815" spans="1:17">
      <c r="B815" s="17"/>
      <c r="C815" s="4"/>
      <c r="D815" s="17"/>
      <c r="E815" s="150"/>
      <c r="F815" s="17"/>
    </row>
    <row r="816" spans="1:17">
      <c r="B816" s="17"/>
      <c r="C816" s="4"/>
      <c r="D816" s="17"/>
      <c r="E816" s="150"/>
      <c r="F816" s="17"/>
    </row>
    <row r="817" spans="2:6">
      <c r="B817" s="17"/>
      <c r="C817" s="4"/>
      <c r="D817" s="17"/>
      <c r="E817" s="150"/>
      <c r="F817" s="17"/>
    </row>
    <row r="818" spans="2:6">
      <c r="B818" s="17"/>
      <c r="C818" s="4"/>
      <c r="D818" s="17"/>
      <c r="E818" s="150"/>
      <c r="F818" s="17"/>
    </row>
    <row r="819" spans="2:6">
      <c r="B819" s="17"/>
      <c r="C819" s="4"/>
      <c r="D819" s="17"/>
      <c r="E819" s="150"/>
      <c r="F819" s="17"/>
    </row>
    <row r="820" spans="2:6">
      <c r="B820" s="17"/>
      <c r="C820" s="4"/>
      <c r="D820" s="17"/>
      <c r="E820" s="150"/>
      <c r="F820" s="17"/>
    </row>
    <row r="821" spans="2:6">
      <c r="B821" s="17"/>
      <c r="C821" s="4"/>
      <c r="D821" s="17"/>
      <c r="E821" s="150"/>
      <c r="F821" s="17"/>
    </row>
    <row r="822" spans="2:6">
      <c r="B822" s="17"/>
      <c r="C822" s="4"/>
      <c r="D822" s="17"/>
      <c r="E822" s="150"/>
      <c r="F822" s="17"/>
    </row>
    <row r="823" spans="2:6">
      <c r="B823" s="17"/>
      <c r="C823" s="4"/>
      <c r="D823" s="17"/>
      <c r="E823" s="150"/>
      <c r="F823" s="17"/>
    </row>
    <row r="824" spans="2:6">
      <c r="B824" s="17"/>
      <c r="C824" s="4"/>
      <c r="D824" s="17"/>
      <c r="E824" s="150"/>
      <c r="F824" s="17"/>
    </row>
    <row r="825" spans="2:6">
      <c r="B825" s="17"/>
      <c r="C825" s="4"/>
      <c r="D825" s="17"/>
      <c r="E825" s="150"/>
      <c r="F825" s="17"/>
    </row>
    <row r="826" spans="2:6">
      <c r="B826" s="17"/>
      <c r="C826" s="4"/>
      <c r="D826" s="17"/>
      <c r="E826" s="150"/>
      <c r="F826" s="17"/>
    </row>
    <row r="827" spans="2:6">
      <c r="B827" s="17"/>
      <c r="C827" s="4"/>
      <c r="D827" s="17"/>
      <c r="E827" s="150"/>
      <c r="F827" s="17"/>
    </row>
    <row r="828" spans="2:6">
      <c r="B828" s="17"/>
      <c r="C828" s="4"/>
      <c r="D828" s="17"/>
      <c r="E828" s="150"/>
      <c r="F828" s="17"/>
    </row>
    <row r="829" spans="2:6">
      <c r="B829" s="17"/>
      <c r="C829" s="4"/>
      <c r="D829" s="17"/>
      <c r="E829" s="150"/>
      <c r="F829" s="17"/>
    </row>
    <row r="830" spans="2:6">
      <c r="B830" s="17"/>
      <c r="C830" s="4"/>
      <c r="D830" s="17"/>
      <c r="E830" s="150"/>
      <c r="F830" s="17"/>
    </row>
    <row r="831" spans="2:6">
      <c r="B831" s="17"/>
      <c r="C831" s="4"/>
      <c r="D831" s="17"/>
      <c r="E831" s="150"/>
      <c r="F831" s="17"/>
    </row>
    <row r="832" spans="2:6">
      <c r="B832" s="17"/>
      <c r="C832" s="4"/>
      <c r="D832" s="17"/>
      <c r="E832" s="150"/>
      <c r="F832" s="17"/>
    </row>
    <row r="833" spans="2:6">
      <c r="B833" s="17"/>
      <c r="C833" s="4"/>
      <c r="D833" s="17"/>
      <c r="E833" s="150"/>
      <c r="F833" s="17"/>
    </row>
    <row r="834" spans="2:6">
      <c r="B834" s="17"/>
      <c r="C834" s="4"/>
      <c r="D834" s="17"/>
      <c r="E834" s="150"/>
      <c r="F834" s="17"/>
    </row>
    <row r="835" spans="2:6">
      <c r="B835" s="17"/>
      <c r="C835" s="4"/>
      <c r="D835" s="17"/>
      <c r="E835" s="150"/>
      <c r="F835" s="17"/>
    </row>
    <row r="836" spans="2:6">
      <c r="B836" s="17"/>
      <c r="C836" s="4"/>
      <c r="D836" s="17"/>
      <c r="E836" s="150"/>
      <c r="F836" s="17"/>
    </row>
    <row r="837" spans="2:6">
      <c r="B837" s="17"/>
      <c r="C837" s="4"/>
      <c r="D837" s="17"/>
      <c r="E837" s="150"/>
      <c r="F837" s="17"/>
    </row>
    <row r="838" spans="2:6">
      <c r="B838" s="17"/>
      <c r="C838" s="4"/>
      <c r="D838" s="17"/>
      <c r="E838" s="150"/>
      <c r="F838" s="17"/>
    </row>
    <row r="839" spans="2:6">
      <c r="B839" s="17"/>
      <c r="C839" s="4"/>
      <c r="D839" s="17"/>
      <c r="E839" s="150"/>
      <c r="F839" s="17"/>
    </row>
    <row r="840" spans="2:6">
      <c r="B840" s="17"/>
      <c r="C840" s="4"/>
      <c r="D840" s="17"/>
      <c r="E840" s="150"/>
      <c r="F840" s="17"/>
    </row>
    <row r="841" spans="2:6">
      <c r="B841" s="17"/>
      <c r="C841" s="4"/>
      <c r="D841" s="17"/>
      <c r="E841" s="150"/>
      <c r="F841" s="17"/>
    </row>
    <row r="842" spans="2:6">
      <c r="B842" s="17"/>
      <c r="C842" s="4"/>
      <c r="D842" s="17"/>
      <c r="E842" s="150"/>
      <c r="F842" s="17"/>
    </row>
    <row r="843" spans="2:6">
      <c r="B843" s="17"/>
      <c r="C843" s="4"/>
      <c r="D843" s="17"/>
      <c r="E843" s="150"/>
      <c r="F843" s="17"/>
    </row>
    <row r="844" spans="2:6">
      <c r="B844" s="17"/>
      <c r="C844" s="4"/>
      <c r="D844" s="17"/>
      <c r="E844" s="150"/>
      <c r="F844" s="17"/>
    </row>
    <row r="845" spans="2:6">
      <c r="B845" s="17"/>
      <c r="C845" s="4"/>
      <c r="D845" s="17"/>
      <c r="E845" s="150"/>
      <c r="F845" s="17"/>
    </row>
    <row r="846" spans="2:6">
      <c r="B846" s="17"/>
      <c r="C846" s="4"/>
      <c r="D846" s="17"/>
      <c r="E846" s="150"/>
      <c r="F846" s="17"/>
    </row>
    <row r="847" spans="2:6">
      <c r="B847" s="17"/>
      <c r="C847" s="4"/>
      <c r="D847" s="17"/>
      <c r="E847" s="150"/>
      <c r="F847" s="17"/>
    </row>
    <row r="848" spans="2:6">
      <c r="B848" s="17"/>
      <c r="C848" s="4"/>
      <c r="D848" s="17"/>
      <c r="E848" s="150"/>
      <c r="F848" s="17"/>
    </row>
    <row r="849" spans="2:6">
      <c r="B849" s="17"/>
      <c r="C849" s="4"/>
      <c r="D849" s="17"/>
      <c r="E849" s="150"/>
      <c r="F849" s="17"/>
    </row>
    <row r="850" spans="2:6">
      <c r="B850" s="17"/>
      <c r="C850" s="4"/>
      <c r="D850" s="17"/>
      <c r="E850" s="150"/>
      <c r="F850" s="17"/>
    </row>
    <row r="851" spans="2:6">
      <c r="B851" s="17"/>
      <c r="C851" s="4"/>
      <c r="D851" s="17"/>
      <c r="E851" s="150"/>
      <c r="F851" s="17"/>
    </row>
    <row r="852" spans="2:6">
      <c r="B852" s="17"/>
      <c r="C852" s="4"/>
      <c r="D852" s="17"/>
      <c r="E852" s="150"/>
      <c r="F852" s="17"/>
    </row>
    <row r="853" spans="2:6">
      <c r="B853" s="17"/>
      <c r="C853" s="4"/>
      <c r="D853" s="17"/>
      <c r="E853" s="150"/>
      <c r="F853" s="17"/>
    </row>
    <row r="854" spans="2:6">
      <c r="B854" s="17"/>
      <c r="C854" s="4"/>
      <c r="D854" s="17"/>
      <c r="E854" s="150"/>
      <c r="F854" s="17"/>
    </row>
    <row r="855" spans="2:6">
      <c r="B855" s="17"/>
      <c r="C855" s="4"/>
      <c r="D855" s="17"/>
      <c r="E855" s="150"/>
      <c r="F855" s="17"/>
    </row>
    <row r="856" spans="2:6">
      <c r="B856" s="17"/>
      <c r="C856" s="4"/>
      <c r="D856" s="17"/>
      <c r="E856" s="150"/>
      <c r="F856" s="17"/>
    </row>
    <row r="857" spans="2:6">
      <c r="B857" s="17"/>
      <c r="C857" s="4"/>
      <c r="D857" s="17"/>
      <c r="E857" s="150"/>
      <c r="F857" s="17"/>
    </row>
    <row r="858" spans="2:6">
      <c r="B858" s="17"/>
      <c r="C858" s="4"/>
      <c r="D858" s="17"/>
      <c r="E858" s="150"/>
      <c r="F858" s="17"/>
    </row>
    <row r="859" spans="2:6">
      <c r="B859" s="17"/>
      <c r="C859" s="4"/>
      <c r="D859" s="17"/>
      <c r="E859" s="150"/>
      <c r="F859" s="17"/>
    </row>
    <row r="860" spans="2:6">
      <c r="B860" s="17"/>
      <c r="C860" s="4"/>
      <c r="D860" s="17"/>
      <c r="E860" s="150"/>
      <c r="F860" s="17"/>
    </row>
    <row r="861" spans="2:6">
      <c r="B861" s="17"/>
      <c r="C861" s="4"/>
      <c r="D861" s="17"/>
      <c r="E861" s="150"/>
      <c r="F861" s="17"/>
    </row>
    <row r="862" spans="2:6">
      <c r="B862" s="17"/>
      <c r="C862" s="4"/>
      <c r="D862" s="17"/>
      <c r="E862" s="150"/>
      <c r="F862" s="17"/>
    </row>
    <row r="863" spans="2:6">
      <c r="B863" s="17"/>
      <c r="C863" s="4"/>
      <c r="D863" s="17"/>
      <c r="E863" s="150"/>
      <c r="F863" s="17"/>
    </row>
    <row r="864" spans="2:6">
      <c r="B864" s="17"/>
      <c r="C864" s="4"/>
      <c r="D864" s="17"/>
      <c r="E864" s="150"/>
      <c r="F864" s="17"/>
    </row>
    <row r="865" spans="2:6">
      <c r="B865" s="17"/>
      <c r="C865" s="4"/>
      <c r="D865" s="17"/>
      <c r="E865" s="150"/>
      <c r="F865" s="17"/>
    </row>
    <row r="866" spans="2:6">
      <c r="B866" s="17"/>
      <c r="C866" s="4"/>
      <c r="D866" s="17"/>
      <c r="E866" s="150"/>
      <c r="F866" s="17"/>
    </row>
    <row r="867" spans="2:6">
      <c r="B867" s="17"/>
      <c r="C867" s="4"/>
      <c r="D867" s="17"/>
      <c r="E867" s="150"/>
      <c r="F867" s="17"/>
    </row>
    <row r="868" spans="2:6">
      <c r="B868" s="17"/>
      <c r="C868" s="4"/>
      <c r="D868" s="17"/>
      <c r="E868" s="150"/>
      <c r="F868" s="17"/>
    </row>
    <row r="869" spans="2:6">
      <c r="B869" s="17"/>
      <c r="C869" s="4"/>
      <c r="D869" s="17"/>
      <c r="E869" s="150"/>
      <c r="F869" s="17"/>
    </row>
    <row r="870" spans="2:6">
      <c r="B870" s="17"/>
      <c r="C870" s="4"/>
      <c r="D870" s="17"/>
      <c r="E870" s="150"/>
      <c r="F870" s="17"/>
    </row>
    <row r="871" spans="2:6">
      <c r="B871" s="17"/>
      <c r="C871" s="4"/>
      <c r="D871" s="17"/>
      <c r="E871" s="150"/>
      <c r="F871" s="17"/>
    </row>
    <row r="872" spans="2:6">
      <c r="B872" s="17"/>
      <c r="C872" s="4"/>
      <c r="D872" s="17"/>
      <c r="E872" s="150"/>
      <c r="F872" s="17"/>
    </row>
    <row r="873" spans="2:6">
      <c r="E873" s="150"/>
    </row>
    <row r="874" spans="2:6">
      <c r="E874" s="150"/>
    </row>
    <row r="875" spans="2:6">
      <c r="E875" s="150"/>
    </row>
    <row r="876" spans="2:6">
      <c r="E876" s="150"/>
    </row>
    <row r="877" spans="2:6">
      <c r="E877" s="150"/>
    </row>
    <row r="878" spans="2:6">
      <c r="E878" s="150"/>
    </row>
    <row r="879" spans="2:6">
      <c r="E879" s="150"/>
    </row>
    <row r="880" spans="2:6">
      <c r="E880" s="150"/>
    </row>
    <row r="881" spans="5:5">
      <c r="E881" s="150"/>
    </row>
    <row r="882" spans="5:5">
      <c r="E882" s="150"/>
    </row>
    <row r="883" spans="5:5">
      <c r="E883" s="150"/>
    </row>
    <row r="884" spans="5:5">
      <c r="E884" s="150"/>
    </row>
    <row r="885" spans="5:5">
      <c r="E885" s="150"/>
    </row>
    <row r="886" spans="5:5">
      <c r="E886" s="150"/>
    </row>
    <row r="887" spans="5:5">
      <c r="E887" s="150"/>
    </row>
    <row r="888" spans="5:5">
      <c r="E888" s="150"/>
    </row>
    <row r="889" spans="5:5">
      <c r="E889" s="150"/>
    </row>
    <row r="890" spans="5:5">
      <c r="E890" s="150"/>
    </row>
    <row r="891" spans="5:5">
      <c r="E891" s="150"/>
    </row>
    <row r="892" spans="5:5">
      <c r="E892" s="150"/>
    </row>
    <row r="893" spans="5:5">
      <c r="E893" s="150"/>
    </row>
    <row r="894" spans="5:5">
      <c r="E894" s="150"/>
    </row>
    <row r="895" spans="5:5">
      <c r="E895" s="150"/>
    </row>
    <row r="896" spans="5:5">
      <c r="E896" s="150"/>
    </row>
    <row r="897" spans="5:5">
      <c r="E897" s="150"/>
    </row>
    <row r="898" spans="5:5">
      <c r="E898" s="150"/>
    </row>
    <row r="899" spans="5:5">
      <c r="E899" s="150"/>
    </row>
    <row r="900" spans="5:5">
      <c r="E900" s="150"/>
    </row>
    <row r="901" spans="5:5">
      <c r="E901" s="150"/>
    </row>
    <row r="902" spans="5:5">
      <c r="E902" s="150"/>
    </row>
    <row r="903" spans="5:5">
      <c r="E903" s="150"/>
    </row>
    <row r="904" spans="5:5">
      <c r="E904" s="150"/>
    </row>
    <row r="905" spans="5:5">
      <c r="E905" s="150"/>
    </row>
    <row r="906" spans="5:5">
      <c r="E906" s="150"/>
    </row>
    <row r="907" spans="5:5">
      <c r="E907" s="150"/>
    </row>
    <row r="908" spans="5:5">
      <c r="E908" s="150"/>
    </row>
    <row r="909" spans="5:5">
      <c r="E909" s="150"/>
    </row>
    <row r="910" spans="5:5">
      <c r="E910" s="150"/>
    </row>
    <row r="911" spans="5:5">
      <c r="E911" s="150"/>
    </row>
    <row r="912" spans="5:5">
      <c r="E912" s="150"/>
    </row>
  </sheetData>
  <mergeCells count="22">
    <mergeCell ref="B48:E48"/>
    <mergeCell ref="B25:E25"/>
    <mergeCell ref="H25:K25"/>
    <mergeCell ref="B26:E26"/>
    <mergeCell ref="H26:K26"/>
    <mergeCell ref="B30:F30"/>
    <mergeCell ref="B31:F31"/>
    <mergeCell ref="B38:E38"/>
    <mergeCell ref="B39:E39"/>
    <mergeCell ref="B42:G42"/>
    <mergeCell ref="B43:G43"/>
    <mergeCell ref="B46:E46"/>
    <mergeCell ref="B47:E47"/>
    <mergeCell ref="H14:L14"/>
    <mergeCell ref="H15:L15"/>
    <mergeCell ref="B1:F1"/>
    <mergeCell ref="H1:M1"/>
    <mergeCell ref="B2:F2"/>
    <mergeCell ref="B11:E11"/>
    <mergeCell ref="B12:E12"/>
    <mergeCell ref="B14:F14"/>
    <mergeCell ref="B15:F15"/>
  </mergeCells>
  <pageMargins left="0.31496062992125984" right="0.31496062992125984" top="0.78740157480314965" bottom="0.78740157480314965" header="0" footer="0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RESUMO</vt:lpstr>
      <vt:lpstr>PORTEIRO D MOSSORO</vt:lpstr>
      <vt:lpstr>PORTEIRO N MOSSORÓ</vt:lpstr>
      <vt:lpstr>SUPERVISOR</vt:lpstr>
      <vt:lpstr>Insumos Diversos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Salles Valero</dc:creator>
  <cp:lastModifiedBy>lissandro vale</cp:lastModifiedBy>
  <cp:lastPrinted>2025-06-03T19:05:09Z</cp:lastPrinted>
  <dcterms:created xsi:type="dcterms:W3CDTF">2016-06-22T19:00:36Z</dcterms:created>
  <dcterms:modified xsi:type="dcterms:W3CDTF">2025-06-03T19:12:39Z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UFSC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